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0.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1.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2.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Whole of Medical Workforce/"/>
    </mc:Choice>
  </mc:AlternateContent>
  <xr:revisionPtr revIDLastSave="1191" documentId="8_{8726229F-2CF5-494F-A896-605488550E94}" xr6:coauthVersionLast="47" xr6:coauthVersionMax="47" xr10:uidLastSave="{2B43001E-F896-4DA6-9DF7-3DE605E1F8BC}"/>
  <bookViews>
    <workbookView xWindow="-120" yWindow="-120" windowWidth="29040" windowHeight="17520" tabRatio="712" firstSheet="2" activeTab="2" xr2:uid="{00000000-000D-0000-FFFF-FFFF00000000}"/>
  </bookViews>
  <sheets>
    <sheet name="Baseline" sheetId="1" state="hidden" r:id="rId1"/>
    <sheet name="Sheet1" sheetId="2" state="hidden" r:id="rId2"/>
    <sheet name="Contents" sheetId="3" r:id="rId3"/>
    <sheet name="Notes" sheetId="4" r:id="rId4"/>
    <sheet name="National by practitioner ty (2)" sheetId="42" state="hidden" r:id="rId5"/>
    <sheet name="Whole of Medical" sheetId="50" r:id="rId6"/>
    <sheet name="Intern" sheetId="51" r:id="rId7"/>
    <sheet name="Hospital Prevocational" sheetId="54" r:id="rId8"/>
    <sheet name="Hospital CMO" sheetId="53" r:id="rId9"/>
    <sheet name="Registrar" sheetId="57" r:id="rId10"/>
    <sheet name="Specialist" sheetId="59" r:id="rId11"/>
    <sheet name="Other Medical" sheetId="60" r:id="rId12"/>
    <sheet name="Limited and other provisional" sheetId="56" r:id="rId13"/>
    <sheet name="NSW by practitioner type" sheetId="41" state="hidden" r:id="rId14"/>
  </sheets>
  <externalReferences>
    <externalReference r:id="rId15"/>
    <externalReference r:id="rId1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4" l="1"/>
  <c r="J38" i="2"/>
  <c r="K42" i="2" s="1"/>
  <c r="I38" i="2"/>
  <c r="K41" i="2" s="1"/>
  <c r="H38" i="2"/>
  <c r="K40" i="2" s="1"/>
  <c r="G38" i="2"/>
  <c r="K44" i="2" s="1"/>
  <c r="F38" i="2"/>
  <c r="K43" i="2" s="1"/>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<sst xmlns="http://schemas.openxmlformats.org/spreadsheetml/2006/main" count="1368" uniqueCount="142">
  <si>
    <t>OFFICIAL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</si>
  <si>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</si>
  <si>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</si>
  <si>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</si>
  <si>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</si>
  <si>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</si>
  <si>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</si>
  <si>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</si>
  <si>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</si>
  <si>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</si>
  <si>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</si>
  <si>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</si>
  <si>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</si>
  <si>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</si>
  <si>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</si>
  <si>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</si>
  <si>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</si>
  <si>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</si>
  <si>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</si>
  <si>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</si>
  <si>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</si>
  <si>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</si>
  <si>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</si>
  <si>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</si>
  <si>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</si>
  <si>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</si>
  <si>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</si>
  <si>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</si>
  <si>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</si>
  <si>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</si>
  <si>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</si>
  <si>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</si>
  <si>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</si>
  <si>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</si>
  <si>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</si>
  <si>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</si>
  <si>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</si>
  <si>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</si>
  <si>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</si>
  <si>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</si>
  <si>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</si>
  <si>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</si>
  <si>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</si>
  <si>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</si>
  <si>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</si>
  <si>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 </t>
  </si>
  <si>
    <t>Contents - Whole of Medical Workforce Supply and Demand Projections</t>
  </si>
  <si>
    <t>Tab Name</t>
  </si>
  <si>
    <t>Description</t>
  </si>
  <si>
    <t>Whole of Medical</t>
  </si>
  <si>
    <t>Whole of Medical workforce &amp; projections summary</t>
  </si>
  <si>
    <t>Intern</t>
  </si>
  <si>
    <t>Intern workforce &amp; projections summary</t>
  </si>
  <si>
    <t>Hospital Prevocational</t>
  </si>
  <si>
    <t>Hospital Prevocational workforce &amp; projections summary</t>
  </si>
  <si>
    <t>Hospital CMO</t>
  </si>
  <si>
    <t>Hospital CMO workforce &amp; projections summary</t>
  </si>
  <si>
    <t>Registrar</t>
  </si>
  <si>
    <t>Registrar workforce &amp; projections summary</t>
  </si>
  <si>
    <t>Specialist</t>
  </si>
  <si>
    <t>Specialist workforce &amp; projections summary</t>
  </si>
  <si>
    <t>Other Medical</t>
  </si>
  <si>
    <t>Other Medical workforce &amp; projections summary</t>
  </si>
  <si>
    <t>Limited and other provisional</t>
  </si>
  <si>
    <t>Limited and Other Provisional workforce &amp; projections summary</t>
  </si>
  <si>
    <t>Notes</t>
  </si>
  <si>
    <t>•</t>
  </si>
  <si>
    <t xml:space="preserve">The medical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</si>
  <si>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practitioners covered within the scope of supply include those employed within the medical workforce in Australia. The inclusion criteria for the total medical workforce supply are as follows:  
- Registered (excluding non-practicing) as a medical practitioner   
- Working in medicine in Australia including those on extended leave, except for provisional registrants as they do not receive the Australian Health Practitioner Regulation Agency (Ahpra) workforce survey and therefore they are all assumed to be employed   
- Must work clinical hours, except for:  
       - provisional registrants (their hours will be attributed) 
       - non-clinical specialists (practitioners working in medical administration, pathology, radiology) do not need to have clinical hours, but must have non-zero total specialist hours to be in scope  
       - registrars (must have non-zero total hours to be in scope). </t>
  </si>
  <si>
    <t>Medical Practitioner Types</t>
  </si>
  <si>
    <t>For the purpose of the modelling, medical practitioners are grouped into the following categories: 
1. 	Interns (Australian and New Zealand medical graduates)
2. 	Hospital prevocational doctors
3. 	Hospital career medical officers (CMOs) 
4. 	Registrars
5. 	Specialists
6. 	Others which include non-specialists working outside of hospitals and Non-Vocationally Recognised General Practitioners (Non-VR GPs)
7. 	Limited and other provisional registrants.</t>
  </si>
  <si>
    <t>Headcount</t>
  </si>
  <si>
    <t>The demand for FTE projections has been converted into headcount using the average FTE per practitioner in supply projections for the corresponding year, for a given geography and medical practitioner type. Differences in average FTE across different cohorts can therefore lead to negative FTE surplus/shortfalls projected but corresponding positive surplus/shortfalls in headcount or vice versa when analysing aggregated outputs.</t>
  </si>
  <si>
    <t>Full-time Equivalent (FTE)</t>
  </si>
  <si>
    <t>Medical practitioners’ total hours (clinical and non-clinical) are used in modelling supply. One Full-Time Equivalent (FTE) is defined as 40 self-reported weekly average hours in the AFHW dataset (across 46 weeks in the year).</t>
  </si>
  <si>
    <t>If a medical practitioner is employed but on extended leave (defined as a period of over 3 months), their hours are halved for simplicity, assuming they worked an average of 6 months during the year. </t>
  </si>
  <si>
    <t> The FTE numbers have been rounded and discrepancies may occur between sums of the component items and totals.</t>
  </si>
  <si>
    <t>Projection and Historic Periods</t>
  </si>
  <si>
    <t>The numbers for 2019 to 2023 represent historic data or "actuals".</t>
  </si>
  <si>
    <t>The numbers for 2024 to 2048 represent projected supply and demand model outputs.</t>
  </si>
  <si>
    <t>Medical Supply and Demand Model</t>
  </si>
  <si>
    <t>The supply and demand models uses a combination of microsimulation and time series modelling approaches to forecast medical workforce supply and demand for the next 25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t>
  </si>
  <si>
    <t>The supply model uses the population of medical practitioners in the 2023 NHWDS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</si>
  <si>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Demand is measured in terms of observed utilisation of medical services which captures expressed (observed) service demand for medical services across a variety of care settings and is specific to each of the practitioner type used in the model. Historical patterns of usage are examined and used to estimate the future demand for medical practitioners, accounting for differences in service demand across specialties, age groups and geographies.</t>
  </si>
  <si>
    <t>The demand is projected assuming the supply of medical practitioners is equal to the demand in the base year, 2023.</t>
  </si>
  <si>
    <t xml:space="preserve">For more information on the medical supply and demand modelling methodology please see the detailed method papers available using the below link: </t>
  </si>
  <si>
    <t>Whole of Medical Workforce Supply and Demand Model - Methodology Paper</t>
  </si>
  <si>
    <t>Entries</t>
  </si>
  <si>
    <t xml:space="preserve">New entries into the medical workforce include graduates of Australian Medical Schools, international migrants with a recognised international qualification, and practitioners returning to the medical workforce after a 4 or more-year absence (long term re-entries). </t>
  </si>
  <si>
    <t>Workforce re-entries are defined as a medical practitioner who returns to the workforce within a 4-year period.</t>
  </si>
  <si>
    <t>Exits</t>
  </si>
  <si>
    <t>Permanent exits refer to a medical practitioner who, after working for at least one reporting period (i.e. one year), leaves the medical workforce and does not return within a 4-year period.</t>
  </si>
  <si>
    <t>Temporary exits refer to a medical practitioner who leaves the workforce after working for at least one reporting period (i.e. one year) but returns to the medical profession within a 4-year period.</t>
  </si>
  <si>
    <t>Exits reported for 2023 are projections, as 2024 data are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</si>
  <si>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</si>
  <si>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</si>
  <si>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</si>
  <si>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Whole of Medical Workforce &amp; Projections - National</t>
  </si>
  <si>
    <t>National - Whole of Medical workforce &amp; projections by sector summary</t>
  </si>
  <si>
    <t>Grand total</t>
  </si>
  <si>
    <t>Permanent Exits</t>
  </si>
  <si>
    <t>Interns</t>
  </si>
  <si>
    <t>New Entries (including the transition from other practitioner types)</t>
  </si>
  <si>
    <t>Transition to other practioner types</t>
  </si>
  <si>
    <t>don not display for interns and PLR</t>
  </si>
  <si>
    <t>Provisional (non-intern) and limited registrants</t>
  </si>
  <si>
    <t>Hospital non-specialists</t>
  </si>
  <si>
    <t>Registrars</t>
  </si>
  <si>
    <t>Specialists</t>
  </si>
  <si>
    <t>Other</t>
  </si>
  <si>
    <t>Full-time equivalent (FTE)</t>
  </si>
  <si>
    <t>Exits reported for 2022 is the projected exit numbers since calendar year 2023 data is not available yet to determine the actual number of exits in 2022</t>
  </si>
  <si>
    <t>Whole of Medical Workforce &amp; Projections - South Australia</t>
  </si>
  <si>
    <t>South Australia - Whole of Medical workforce &amp; projections</t>
  </si>
  <si>
    <t>.</t>
  </si>
  <si>
    <t>Inter-state migration</t>
  </si>
  <si>
    <t>To this state</t>
  </si>
  <si>
    <t>From this state</t>
  </si>
  <si>
    <t>Surplus / Shortfall</t>
  </si>
  <si>
    <t>Intern Workforce &amp; Projections - South Australia</t>
  </si>
  <si>
    <t>South Australia - Intern workforce &amp; projections</t>
  </si>
  <si>
    <t>NP</t>
  </si>
  <si>
    <t>Hospital Prevocational Workforce &amp; Projections - South Australia</t>
  </si>
  <si>
    <t>South Australia - Hospital prevocational workforce &amp; projections</t>
  </si>
  <si>
    <t>Hospital CMO Workforce &amp; Projections - South Australia</t>
  </si>
  <si>
    <t>South Australia - Hospital CMO workforce &amp; projections</t>
  </si>
  <si>
    <t>Registrar Workforce &amp; Projections - South Australia</t>
  </si>
  <si>
    <t>South Australia - Registrar workforce &amp; projections</t>
  </si>
  <si>
    <t>Specialist Workforce &amp; Projections - South Australia</t>
  </si>
  <si>
    <t>South Australia - Specialist workforce &amp; projections</t>
  </si>
  <si>
    <t>Other Medical Workforce &amp; Projections - South Australia</t>
  </si>
  <si>
    <t>South Australia - Other medical workforce &amp; projections</t>
  </si>
  <si>
    <t>Limited and other provisional Workforce &amp; Projections - South Australia</t>
  </si>
  <si>
    <t>South Australia - Limited and other provisional registrant workforce &amp; projections</t>
  </si>
  <si>
    <t>Whole of Medical Workforce &amp; Projections - New South Wales</t>
  </si>
  <si>
    <t>New South Wales - Whole of Medical workforce &amp; projections by sector summary</t>
  </si>
  <si>
    <t>Changes in provider type</t>
  </si>
  <si>
    <t>To this type</t>
  </si>
  <si>
    <t>From this type</t>
  </si>
  <si>
    <t>Whole of Medical Workforce</t>
  </si>
  <si>
    <t>Last updated: June 2026</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</si>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</sst>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_-* #,##0_-;\-* #,##0_-;_-* &quot;-&quot;??_-;_-@_-"/>
    <numFmt numFmtId="166" formatCode="0.000"/>
    <numFmt numFmtId="167" formatCode="0.0%"/>
    <numFmt numFmtId="168" formatCode="#,##0_ ;\-#,##0\ "/>
    <numFmt numFmtId="169" formatCode="#####################0"/>
    <numFmt numFmtId="170" formatCode="_-* #,##0.0_-;\-* #,##0.0_-;_-* &quot;-&quot;??_-;_-@_-"/>
    <numFmt numFmtId="171" formatCode="_-* #,##0.000_-;\-* #,##0.000_-;_-* &quot;-&quot;??_-;_-@_-"/>
  </numFmts>
  <fonts count="54">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u/>
      <sz val="10"/>
      <color rgb="FF00B0F0"/>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0"/>
      <color theme="0"/>
      <name val="Segoe UI"/>
      <family val="2"/>
    </font>
    <font>
      <b/>
      <sz val="10"/>
      <color theme="0"/>
      <name val="Segoe UI"/>
      <family val="2"/>
    </font>
    <font>
      <sz val="18"/>
      <color theme="0"/>
      <name val="Segoe UI Semibold"/>
      <family val="2"/>
    </font>
    <font>
      <u/>
      <sz val="10"/>
      <color rgb="FF00B0F0"/>
      <name val="Segoe UI"/>
      <family val="2"/>
    </font>
    <font>
      <sz val="10"/>
      <color theme="1"/>
      <name val="Segoe UI Semibold"/>
      <family val="2"/>
    </font>
    <font>
      <sz val="10"/>
      <color theme="0"/>
      <name val="Segoe UI Semibold"/>
      <family val="2"/>
    </font>
    <font>
      <b/>
      <sz val="10"/>
      <color rgb="FF0093B2"/>
      <name val="Segoe UI"/>
      <family val="2"/>
    </font>
    <font>
      <b/>
      <sz val="10"/>
      <color theme="2" tint="-0.89999084444715716"/>
      <name val="Segoe UI"/>
      <family val="2"/>
    </font>
    <font>
      <sz val="14"/>
      <name val="Segoe UI"/>
      <family val="2"/>
    </font>
    <font>
      <i/>
      <sz val="10"/>
      <color theme="1"/>
      <name val="Calibri"/>
      <family val="2"/>
      <scheme val="minor"/>
    </font>
    <font>
      <sz val="14"/>
      <color rgb="FF3A3838"/>
      <name val="Segoe UI Semibold"/>
      <family val="2"/>
    </font>
    <font>
      <sz val="11"/>
      <name val="Calibri"/>
      <family val="2"/>
    </font>
    <font>
      <sz val="9"/>
      <color rgb="FFFF0000"/>
      <name val="Segoe UI"/>
      <family val="2"/>
    </font>
    <font>
      <sz val="10"/>
      <color rgb="FFFFFFFF"/>
      <name val="Arial"/>
      <family val="2"/>
    </font>
    <font>
      <sz val="10"/>
      <color rgb="FF000000"/>
      <name val="Arial"/>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b/>
      <sz val="10"/>
      <color rgb="FFFF0000"/>
      <name val="Arial"/>
      <family val="2"/>
    </font>
    <font>
      <b/>
      <sz val="11"/>
      <color rgb="FFFF0000"/>
      <name val="Arial"/>
      <family val="2"/>
    </font>
  </fonts>
  <fills count="26">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3F7FB"/>
        <bgColor indexed="64"/>
      </patternFill>
    </fill>
    <fill>
      <patternFill patternType="solid">
        <fgColor rgb="FFF2F2F2"/>
        <bgColor indexed="64"/>
      </patternFill>
    </fill>
    <fill>
      <patternFill patternType="solid">
        <fgColor rgb="FFFFFF00"/>
        <bgColor indexed="64"/>
      </patternFill>
    </fill>
    <fill>
      <patternFill patternType="solid">
        <fgColor rgb="FFE5EEF7"/>
        <bgColor indexed="64"/>
      </patternFill>
    </fill>
    <fill>
      <patternFill patternType="solid">
        <fgColor rgb="FF0093B2"/>
        <bgColor indexed="64"/>
      </patternFill>
    </fill>
    <fill>
      <patternFill patternType="solid">
        <fgColor rgb="FFD9D9D9"/>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38">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right style="thin">
        <color theme="2"/>
      </right>
      <top/>
      <bottom style="thin">
        <color theme="2"/>
      </bottom>
      <diagonal/>
    </border>
    <border>
      <left style="thin">
        <color theme="0" tint="-0.14996795556505021"/>
      </left>
      <right/>
      <top style="thin">
        <color theme="0" tint="-0.14996795556505021"/>
      </top>
      <bottom style="thin">
        <color theme="0" tint="-0.14993743705557422"/>
      </bottom>
      <diagonal/>
    </border>
    <border>
      <left/>
      <right/>
      <top style="thin">
        <color theme="0" tint="-0.14996795556505021"/>
      </top>
      <bottom style="thin">
        <color theme="0" tint="-0.14993743705557422"/>
      </bottom>
      <diagonal/>
    </border>
    <border>
      <left style="thin">
        <color theme="0" tint="-0.14996795556505021"/>
      </left>
      <right/>
      <top style="thin">
        <color theme="0" tint="-0.14993743705557422"/>
      </top>
      <bottom style="thin">
        <color rgb="FF006269"/>
      </bottom>
      <diagonal/>
    </border>
    <border>
      <left/>
      <right/>
      <top style="thin">
        <color theme="0" tint="-0.14993743705557422"/>
      </top>
      <bottom style="thin">
        <color rgb="FF006269"/>
      </bottom>
      <diagonal/>
    </border>
    <border>
      <left/>
      <right/>
      <top/>
      <bottom style="thin">
        <color rgb="FF006269"/>
      </bottom>
      <diagonal/>
    </border>
    <border>
      <left style="thin">
        <color theme="0" tint="-0.14996795556505021"/>
      </left>
      <right/>
      <top style="thin">
        <color rgb="FF006269"/>
      </top>
      <bottom/>
      <diagonal/>
    </border>
    <border>
      <left style="thin">
        <color rgb="FFD9D9D9"/>
      </left>
      <right/>
      <top style="thin">
        <color rgb="FF006269"/>
      </top>
      <bottom style="thin">
        <color rgb="FFD9D9D9"/>
      </bottom>
      <diagonal/>
    </border>
    <border>
      <left/>
      <right style="thin">
        <color theme="2"/>
      </right>
      <top style="thin">
        <color rgb="FF006269"/>
      </top>
      <bottom style="thin">
        <color theme="2"/>
      </bottom>
      <diagonal/>
    </border>
    <border>
      <left style="thin">
        <color theme="0" tint="-0.14996795556505021"/>
      </left>
      <right/>
      <top/>
      <bottom/>
      <diagonal/>
    </border>
    <border>
      <left/>
      <right style="thin">
        <color theme="2"/>
      </right>
      <top style="thin">
        <color theme="2"/>
      </top>
      <bottom/>
      <diagonal/>
    </border>
    <border>
      <left/>
      <right style="thin">
        <color theme="2"/>
      </right>
      <top/>
      <bottom/>
      <diagonal/>
    </border>
    <border>
      <left style="thin">
        <color theme="0" tint="-0.14996795556505021"/>
      </left>
      <right/>
      <top style="thin">
        <color theme="0" tint="-0.34998626667073579"/>
      </top>
      <bottom/>
      <diagonal/>
    </border>
    <border>
      <left style="thin">
        <color rgb="FFD9D9D9"/>
      </left>
      <right/>
      <top style="thin">
        <color theme="0" tint="-0.34998626667073579"/>
      </top>
      <bottom style="thin">
        <color rgb="FFD9D9D9"/>
      </bottom>
      <diagonal/>
    </border>
    <border>
      <left/>
      <right style="thin">
        <color theme="2"/>
      </right>
      <top style="thin">
        <color theme="0" tint="-0.34998626667073579"/>
      </top>
      <bottom style="thin">
        <color theme="2"/>
      </bottom>
      <diagonal/>
    </border>
    <border>
      <left style="thin">
        <color theme="0" tint="-0.14996795556505021"/>
      </left>
      <right/>
      <top/>
      <bottom style="thin">
        <color theme="0" tint="-0.34998626667073579"/>
      </bottom>
      <diagonal/>
    </border>
    <border>
      <left/>
      <right style="thin">
        <color theme="2"/>
      </right>
      <top style="thin">
        <color theme="2"/>
      </top>
      <bottom style="thin">
        <color theme="0" tint="-0.34998626667073579"/>
      </bottom>
      <diagonal/>
    </border>
    <border>
      <left/>
      <right style="thin">
        <color theme="2"/>
      </right>
      <top/>
      <bottom style="thin">
        <color theme="0" tint="-0.34998626667073579"/>
      </bottom>
      <diagonal/>
    </border>
    <border>
      <left style="thin">
        <color theme="0" tint="-0.14996795556505021"/>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bottom style="thin">
        <color theme="0" tint="-0.14996795556505021"/>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D9D9D9"/>
      </right>
      <top style="thin">
        <color rgb="FF13478C"/>
      </top>
      <bottom style="thin">
        <color rgb="FFD9D9D9"/>
      </bottom>
      <diagonal/>
    </border>
    <border>
      <left/>
      <right style="thin">
        <color theme="2" tint="-0.499984740745262"/>
      </right>
      <top/>
      <bottom style="thin">
        <color rgb="FFD9D9D9"/>
      </bottom>
      <diagonal/>
    </border>
  </borders>
  <cellStyleXfs count="22">
    <xf numFmtId="0" fontId="0" fillId="0" borderId="0"/>
    <xf numFmtId="9" fontId="11" fillId="0" borderId="0" applyFont="0" applyFill="0" applyBorder="0" applyAlignment="0" applyProtection="0"/>
    <xf numFmtId="43" fontId="6" fillId="3" borderId="0" applyFont="0" applyFill="0" applyBorder="0" applyAlignment="0" applyProtection="0"/>
    <xf numFmtId="0" fontId="17" fillId="3" borderId="0"/>
    <xf numFmtId="0" fontId="5" fillId="3" borderId="0"/>
    <xf numFmtId="0" fontId="16" fillId="3" borderId="0" applyNumberFormat="0" applyFill="0" applyBorder="0" applyAlignment="0" applyProtection="0"/>
    <xf numFmtId="0" fontId="5" fillId="3" borderId="0"/>
    <xf numFmtId="9" fontId="5" fillId="3" borderId="0" applyFont="0" applyFill="0" applyBorder="0" applyAlignment="0" applyProtection="0"/>
    <xf numFmtId="43" fontId="5" fillId="3" borderId="0" applyFon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11" fillId="3" borderId="0"/>
    <xf numFmtId="0" fontId="3" fillId="3" borderId="0"/>
    <xf numFmtId="9" fontId="3" fillId="3" borderId="0" applyFont="0" applyFill="0" applyBorder="0" applyAlignment="0" applyProtection="0"/>
    <xf numFmtId="43" fontId="3"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9" fontId="11" fillId="3" borderId="0" applyFont="0" applyFill="0" applyBorder="0" applyAlignment="0" applyProtection="0"/>
    <xf numFmtId="0" fontId="2" fillId="3" borderId="0"/>
    <xf numFmtId="0" fontId="16" fillId="0" borderId="0" applyNumberFormat="0" applyFill="0" applyBorder="0" applyAlignment="0" applyProtection="0"/>
  </cellStyleXfs>
  <cellXfs count="219">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3" fillId="6" borderId="0" xfId="2" applyNumberFormat="1" applyFont="1" applyFill="1" applyBorder="1" applyAlignment="1">
      <alignment horizontal="right" vertical="center"/>
    </xf>
    <xf numFmtId="165" fontId="13" fillId="6" borderId="0" xfId="2" applyNumberFormat="1" applyFont="1" applyFill="1" applyBorder="1" applyAlignment="1">
      <alignment horizontal="right" vertical="center"/>
    </xf>
    <xf numFmtId="166" fontId="13" fillId="6" borderId="0" xfId="2" applyNumberFormat="1" applyFont="1" applyFill="1" applyBorder="1" applyAlignment="1">
      <alignment horizontal="right" vertical="center"/>
    </xf>
    <xf numFmtId="0" fontId="13" fillId="3" borderId="0" xfId="2" applyNumberFormat="1" applyFont="1" applyBorder="1" applyAlignment="1">
      <alignment horizontal="right" vertical="center"/>
    </xf>
    <xf numFmtId="165" fontId="13" fillId="3" borderId="0" xfId="2" applyNumberFormat="1" applyFont="1" applyBorder="1" applyAlignment="1">
      <alignment horizontal="right" vertical="center"/>
    </xf>
    <xf numFmtId="167" fontId="13" fillId="0" borderId="0" xfId="1" applyNumberFormat="1" applyFont="1" applyBorder="1" applyAlignment="1">
      <alignment horizontal="right" vertical="center"/>
    </xf>
    <xf numFmtId="168" fontId="13" fillId="3" borderId="0" xfId="2" applyNumberFormat="1" applyFont="1" applyBorder="1" applyAlignment="1">
      <alignment horizontal="right" vertical="center"/>
    </xf>
    <xf numFmtId="166" fontId="13" fillId="3" borderId="0" xfId="2" applyNumberFormat="1" applyFont="1" applyBorder="1" applyAlignment="1">
      <alignment horizontal="right" vertical="center"/>
    </xf>
    <xf numFmtId="0" fontId="13" fillId="3" borderId="2" xfId="2" applyNumberFormat="1" applyFont="1" applyBorder="1" applyAlignment="1">
      <alignment horizontal="right" vertical="center"/>
    </xf>
    <xf numFmtId="165" fontId="13" fillId="3" borderId="2" xfId="2" applyNumberFormat="1" applyFont="1" applyBorder="1" applyAlignment="1">
      <alignment horizontal="right" vertical="center"/>
    </xf>
    <xf numFmtId="167" fontId="13" fillId="0" borderId="2" xfId="1" applyNumberFormat="1" applyFont="1" applyBorder="1" applyAlignment="1">
      <alignment horizontal="right" vertical="center"/>
    </xf>
    <xf numFmtId="168" fontId="13" fillId="3" borderId="2" xfId="2" applyNumberFormat="1" applyFont="1" applyBorder="1" applyAlignment="1">
      <alignment horizontal="right" vertical="center"/>
    </xf>
    <xf numFmtId="166" fontId="13" fillId="3" borderId="2" xfId="2" applyNumberFormat="1" applyFont="1" applyBorder="1" applyAlignment="1">
      <alignment horizontal="right" vertical="center"/>
    </xf>
    <xf numFmtId="0" fontId="14" fillId="0" borderId="3" xfId="0" applyFont="1" applyBorder="1" applyAlignment="1">
      <alignment vertical="top"/>
    </xf>
    <xf numFmtId="0" fontId="0" fillId="0" borderId="3" xfId="0" applyBorder="1"/>
    <xf numFmtId="168" fontId="0" fillId="7" borderId="3" xfId="0" applyNumberFormat="1" applyFill="1" applyBorder="1"/>
    <xf numFmtId="0" fontId="14" fillId="0" borderId="0" xfId="0" applyFont="1" applyAlignment="1">
      <alignment vertical="top"/>
    </xf>
    <xf numFmtId="168" fontId="0" fillId="7" borderId="0" xfId="0" applyNumberFormat="1" applyFill="1"/>
    <xf numFmtId="0" fontId="14" fillId="0" borderId="0" xfId="0" applyFont="1"/>
    <xf numFmtId="10" fontId="0" fillId="7" borderId="0" xfId="1" applyNumberFormat="1" applyFont="1" applyFill="1" applyBorder="1"/>
    <xf numFmtId="0" fontId="14" fillId="0" borderId="2" xfId="0" applyFont="1" applyBorder="1"/>
    <xf numFmtId="0" fontId="0" fillId="0" borderId="2" xfId="0" applyBorder="1"/>
    <xf numFmtId="10" fontId="0" fillId="7" borderId="2" xfId="1" applyNumberFormat="1" applyFont="1" applyFill="1" applyBorder="1"/>
    <xf numFmtId="0" fontId="15" fillId="0" borderId="0" xfId="0" applyFont="1"/>
    <xf numFmtId="0" fontId="7" fillId="0" borderId="0" xfId="0" applyFont="1" applyAlignment="1">
      <alignment horizontal="left" vertical="top" wrapText="1" indent="2"/>
    </xf>
    <xf numFmtId="0" fontId="18" fillId="8" borderId="0" xfId="4" applyFont="1" applyFill="1"/>
    <xf numFmtId="0" fontId="19" fillId="9" borderId="0" xfId="3" applyFont="1" applyFill="1" applyAlignment="1">
      <alignment horizontal="left"/>
    </xf>
    <xf numFmtId="0" fontId="5" fillId="8" borderId="0" xfId="4" applyFill="1"/>
    <xf numFmtId="0" fontId="5" fillId="12" borderId="0" xfId="4" applyFill="1"/>
    <xf numFmtId="0" fontId="25" fillId="9" borderId="0" xfId="0" applyFont="1" applyFill="1" applyAlignment="1">
      <alignment horizontal="left" vertical="center"/>
    </xf>
    <xf numFmtId="0" fontId="19" fillId="8" borderId="0" xfId="3" applyFont="1" applyFill="1" applyAlignment="1">
      <alignment horizontal="left"/>
    </xf>
    <xf numFmtId="169" fontId="26" fillId="9" borderId="4" xfId="4" applyNumberFormat="1" applyFont="1" applyFill="1" applyBorder="1" applyAlignment="1">
      <alignment horizontal="left" vertical="center" wrapText="1" indent="3"/>
    </xf>
    <xf numFmtId="169" fontId="26" fillId="9" borderId="4" xfId="4" applyNumberFormat="1" applyFont="1" applyFill="1" applyBorder="1" applyAlignment="1">
      <alignment horizontal="left" vertical="center" wrapText="1" indent="2"/>
    </xf>
    <xf numFmtId="0" fontId="9" fillId="8" borderId="0" xfId="4" applyFont="1" applyFill="1" applyAlignment="1">
      <alignment horizontal="center" vertical="center" textRotation="90"/>
    </xf>
    <xf numFmtId="0" fontId="24" fillId="8" borderId="0" xfId="8" applyNumberFormat="1" applyFont="1" applyFill="1" applyBorder="1" applyAlignment="1">
      <alignment horizontal="left" indent="1"/>
    </xf>
    <xf numFmtId="0" fontId="25" fillId="8" borderId="0" xfId="0" applyFont="1" applyFill="1" applyAlignment="1">
      <alignment horizontal="left" vertical="center"/>
    </xf>
    <xf numFmtId="0" fontId="29" fillId="8" borderId="0" xfId="3" applyFont="1" applyFill="1" applyAlignment="1">
      <alignment horizontal="left" vertical="center" indent="1"/>
    </xf>
    <xf numFmtId="0" fontId="19" fillId="9" borderId="0" xfId="3" applyFont="1" applyFill="1" applyAlignment="1">
      <alignment horizontal="left" indent="1"/>
    </xf>
    <xf numFmtId="0" fontId="34" fillId="7" borderId="7" xfId="4" applyFont="1" applyFill="1" applyBorder="1" applyAlignment="1">
      <alignment horizontal="left" vertical="center" wrapText="1" indent="3"/>
    </xf>
    <xf numFmtId="0" fontId="34" fillId="7" borderId="8" xfId="4" applyFont="1" applyFill="1" applyBorder="1" applyAlignment="1">
      <alignment horizontal="left" vertical="center" wrapText="1" indent="3"/>
    </xf>
    <xf numFmtId="1" fontId="34" fillId="7" borderId="8" xfId="4" applyNumberFormat="1" applyFont="1" applyFill="1" applyBorder="1" applyAlignment="1">
      <alignment horizontal="left" vertical="center" wrapText="1" indent="3"/>
    </xf>
    <xf numFmtId="0" fontId="35" fillId="15" borderId="11" xfId="4" applyFont="1" applyFill="1" applyBorder="1" applyAlignment="1">
      <alignment vertical="center"/>
    </xf>
    <xf numFmtId="0" fontId="7" fillId="16" borderId="13" xfId="4" applyFont="1" applyFill="1" applyBorder="1" applyAlignment="1">
      <alignment horizontal="left" vertical="center" indent="1"/>
    </xf>
    <xf numFmtId="165" fontId="7" fillId="14" borderId="14" xfId="8" applyNumberFormat="1" applyFont="1" applyFill="1" applyBorder="1" applyAlignment="1">
      <alignment horizontal="right" indent="1"/>
    </xf>
    <xf numFmtId="165" fontId="7" fillId="6" borderId="14" xfId="8" applyNumberFormat="1" applyFont="1" applyFill="1" applyBorder="1" applyAlignment="1">
      <alignment horizontal="right" indent="1"/>
    </xf>
    <xf numFmtId="165" fontId="7" fillId="14" borderId="6" xfId="8" applyNumberFormat="1" applyFont="1" applyFill="1" applyBorder="1" applyAlignment="1">
      <alignment horizontal="right" indent="1"/>
    </xf>
    <xf numFmtId="165" fontId="7" fillId="8" borderId="6" xfId="8" applyNumberFormat="1" applyFont="1" applyFill="1" applyBorder="1" applyAlignment="1">
      <alignment horizontal="right" indent="1"/>
    </xf>
    <xf numFmtId="0" fontId="7" fillId="16" borderId="5" xfId="8" applyNumberFormat="1" applyFont="1" applyFill="1" applyBorder="1" applyAlignment="1">
      <alignment horizontal="left" indent="1"/>
    </xf>
    <xf numFmtId="165" fontId="7" fillId="6" borderId="6" xfId="8" applyNumberFormat="1" applyFont="1" applyFill="1" applyBorder="1" applyAlignment="1">
      <alignment horizontal="right" indent="1"/>
    </xf>
    <xf numFmtId="0" fontId="7" fillId="16" borderId="16" xfId="8" applyNumberFormat="1" applyFont="1" applyFill="1" applyBorder="1" applyAlignment="1">
      <alignment horizontal="left" indent="1"/>
    </xf>
    <xf numFmtId="165" fontId="7" fillId="14" borderId="17" xfId="8" applyNumberFormat="1" applyFont="1" applyFill="1" applyBorder="1" applyAlignment="1">
      <alignment horizontal="right" indent="1"/>
    </xf>
    <xf numFmtId="165" fontId="7" fillId="6" borderId="17" xfId="8" applyNumberFormat="1" applyFont="1" applyFill="1" applyBorder="1" applyAlignment="1">
      <alignment horizontal="right" indent="1"/>
    </xf>
    <xf numFmtId="0" fontId="7" fillId="10" borderId="19" xfId="4" applyFont="1" applyFill="1" applyBorder="1" applyAlignment="1">
      <alignment horizontal="left" vertical="center" indent="1"/>
    </xf>
    <xf numFmtId="165" fontId="7" fillId="11" borderId="20" xfId="8" applyNumberFormat="1" applyFont="1" applyFill="1" applyBorder="1" applyAlignment="1">
      <alignment horizontal="right" indent="1"/>
    </xf>
    <xf numFmtId="165" fontId="7" fillId="7" borderId="20" xfId="8" applyNumberFormat="1" applyFont="1" applyFill="1" applyBorder="1" applyAlignment="1">
      <alignment horizontal="right" indent="1"/>
    </xf>
    <xf numFmtId="165" fontId="7" fillId="11" borderId="6" xfId="8" applyNumberFormat="1" applyFont="1" applyFill="1" applyBorder="1" applyAlignment="1">
      <alignment horizontal="right" indent="1"/>
    </xf>
    <xf numFmtId="0" fontId="7" fillId="7" borderId="5" xfId="8" applyNumberFormat="1" applyFont="1" applyFill="1" applyBorder="1" applyAlignment="1">
      <alignment horizontal="left" indent="1"/>
    </xf>
    <xf numFmtId="165" fontId="7" fillId="7" borderId="6" xfId="8" applyNumberFormat="1" applyFont="1" applyFill="1" applyBorder="1" applyAlignment="1">
      <alignment horizontal="right" indent="1"/>
    </xf>
    <xf numFmtId="0" fontId="7" fillId="7" borderId="22" xfId="8" applyNumberFormat="1" applyFont="1" applyFill="1" applyBorder="1" applyAlignment="1">
      <alignment horizontal="left" indent="1"/>
    </xf>
    <xf numFmtId="165" fontId="7" fillId="11" borderId="23" xfId="8" applyNumberFormat="1" applyFont="1" applyFill="1" applyBorder="1" applyAlignment="1">
      <alignment horizontal="right" indent="1"/>
    </xf>
    <xf numFmtId="165" fontId="7" fillId="7" borderId="23" xfId="8" applyNumberFormat="1" applyFont="1" applyFill="1" applyBorder="1" applyAlignment="1">
      <alignment horizontal="right" indent="1"/>
    </xf>
    <xf numFmtId="0" fontId="7" fillId="7" borderId="16" xfId="8" applyNumberFormat="1" applyFont="1" applyFill="1" applyBorder="1" applyAlignment="1">
      <alignment horizontal="left" indent="1"/>
    </xf>
    <xf numFmtId="165" fontId="7" fillId="11" borderId="17" xfId="8" applyNumberFormat="1" applyFont="1" applyFill="1" applyBorder="1" applyAlignment="1">
      <alignment horizontal="right" indent="1"/>
    </xf>
    <xf numFmtId="165" fontId="7" fillId="7" borderId="17" xfId="8" applyNumberFormat="1" applyFont="1" applyFill="1" applyBorder="1" applyAlignment="1">
      <alignment horizontal="right" indent="1"/>
    </xf>
    <xf numFmtId="165" fontId="7" fillId="11" borderId="22" xfId="8" applyNumberFormat="1" applyFont="1" applyFill="1" applyBorder="1" applyAlignment="1">
      <alignment horizontal="right" indent="1"/>
    </xf>
    <xf numFmtId="165" fontId="7" fillId="7" borderId="22" xfId="8" applyNumberFormat="1" applyFont="1" applyFill="1" applyBorder="1" applyAlignment="1">
      <alignment horizontal="right" indent="1"/>
    </xf>
    <xf numFmtId="0" fontId="31" fillId="15" borderId="0" xfId="4" applyFont="1" applyFill="1" applyAlignment="1">
      <alignment vertical="center"/>
    </xf>
    <xf numFmtId="0" fontId="7" fillId="16" borderId="20" xfId="8" applyNumberFormat="1" applyFont="1" applyFill="1" applyBorder="1" applyAlignment="1">
      <alignment horizontal="left" indent="1"/>
    </xf>
    <xf numFmtId="165" fontId="7" fillId="14" borderId="20" xfId="8" applyNumberFormat="1" applyFont="1" applyFill="1" applyBorder="1" applyAlignment="1">
      <alignment horizontal="right" indent="1"/>
    </xf>
    <xf numFmtId="165" fontId="7" fillId="6" borderId="20" xfId="8" applyNumberFormat="1" applyFont="1" applyFill="1" applyBorder="1" applyAlignment="1">
      <alignment horizontal="right" indent="1"/>
    </xf>
    <xf numFmtId="0" fontId="7" fillId="16" borderId="22" xfId="8" applyNumberFormat="1" applyFont="1" applyFill="1" applyBorder="1" applyAlignment="1">
      <alignment horizontal="left" indent="1"/>
    </xf>
    <xf numFmtId="165" fontId="7" fillId="14" borderId="23" xfId="8" applyNumberFormat="1" applyFont="1" applyFill="1" applyBorder="1" applyAlignment="1">
      <alignment horizontal="right" indent="1"/>
    </xf>
    <xf numFmtId="165" fontId="7" fillId="6" borderId="23" xfId="8" applyNumberFormat="1" applyFont="1" applyFill="1" applyBorder="1" applyAlignment="1">
      <alignment horizontal="right" indent="1"/>
    </xf>
    <xf numFmtId="0" fontId="31" fillId="15" borderId="24" xfId="4" applyFont="1" applyFill="1" applyBorder="1" applyAlignment="1">
      <alignment vertical="center"/>
    </xf>
    <xf numFmtId="0" fontId="31" fillId="15" borderId="25" xfId="4" applyFont="1" applyFill="1" applyBorder="1" applyAlignment="1">
      <alignment vertical="center"/>
    </xf>
    <xf numFmtId="0" fontId="31" fillId="15" borderId="9" xfId="4" applyFont="1" applyFill="1" applyBorder="1" applyAlignment="1">
      <alignment vertical="center"/>
    </xf>
    <xf numFmtId="0" fontId="31" fillId="15" borderId="10" xfId="4" applyFont="1" applyFill="1" applyBorder="1" applyAlignment="1">
      <alignment vertical="center"/>
    </xf>
    <xf numFmtId="0" fontId="39" fillId="17" borderId="0" xfId="4" applyFont="1" applyFill="1"/>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165" fontId="7" fillId="8" borderId="0" xfId="8" applyNumberFormat="1" applyFont="1" applyFill="1" applyBorder="1" applyAlignment="1">
      <alignment horizontal="right" indent="1"/>
    </xf>
    <xf numFmtId="0" fontId="41" fillId="3" borderId="0" xfId="0" applyFont="1" applyFill="1"/>
    <xf numFmtId="169" fontId="26" fillId="9" borderId="0" xfId="4" applyNumberFormat="1" applyFont="1" applyFill="1" applyAlignment="1">
      <alignment horizontal="left" vertical="center" wrapText="1" indent="3"/>
    </xf>
    <xf numFmtId="0" fontId="37" fillId="7" borderId="18" xfId="4" applyFont="1" applyFill="1" applyBorder="1" applyAlignment="1">
      <alignment horizontal="center" vertical="center" textRotation="90" wrapText="1"/>
    </xf>
    <xf numFmtId="169" fontId="42" fillId="13" borderId="4" xfId="4" applyNumberFormat="1" applyFont="1" applyFill="1" applyBorder="1" applyAlignment="1">
      <alignment horizontal="left" vertical="center" wrapText="1" indent="3"/>
    </xf>
    <xf numFmtId="165" fontId="10" fillId="13" borderId="6" xfId="8" applyNumberFormat="1" applyFont="1" applyFill="1" applyBorder="1" applyAlignment="1">
      <alignment horizontal="right" indent="1"/>
    </xf>
    <xf numFmtId="165" fontId="18" fillId="13" borderId="6" xfId="8" applyNumberFormat="1" applyFont="1" applyFill="1" applyBorder="1" applyAlignment="1">
      <alignment horizontal="right" indent="1"/>
    </xf>
    <xf numFmtId="0" fontId="7" fillId="13" borderId="5" xfId="8" applyNumberFormat="1" applyFont="1" applyFill="1" applyBorder="1" applyAlignment="1">
      <alignment horizontal="left" indent="1"/>
    </xf>
    <xf numFmtId="0" fontId="7" fillId="13" borderId="22" xfId="8" applyNumberFormat="1" applyFont="1" applyFill="1" applyBorder="1" applyAlignment="1">
      <alignment horizontal="left" indent="1"/>
    </xf>
    <xf numFmtId="0" fontId="19" fillId="18" borderId="0" xfId="0" applyFont="1" applyFill="1"/>
    <xf numFmtId="0" fontId="40" fillId="18" borderId="0" xfId="0" applyFont="1" applyFill="1"/>
    <xf numFmtId="0" fontId="45" fillId="18" borderId="0" xfId="0" applyFont="1" applyFill="1"/>
    <xf numFmtId="0" fontId="19" fillId="18" borderId="27" xfId="0" applyFont="1" applyFill="1" applyBorder="1"/>
    <xf numFmtId="0" fontId="19" fillId="18" borderId="29" xfId="0" applyFont="1" applyFill="1" applyBorder="1"/>
    <xf numFmtId="0" fontId="23" fillId="8" borderId="0" xfId="16" quotePrefix="1" applyFont="1" applyFill="1" applyAlignment="1">
      <alignment vertical="center"/>
    </xf>
    <xf numFmtId="0" fontId="21" fillId="8" borderId="0" xfId="16" applyFont="1" applyFill="1"/>
    <xf numFmtId="0" fontId="12" fillId="5" borderId="30" xfId="16" applyFont="1" applyFill="1" applyBorder="1" applyAlignment="1">
      <alignment horizontal="center" vertical="center" wrapText="1"/>
    </xf>
    <xf numFmtId="0" fontId="2" fillId="8" borderId="0" xfId="16" applyFill="1"/>
    <xf numFmtId="0" fontId="7" fillId="10" borderId="33" xfId="16" applyFont="1" applyFill="1" applyBorder="1" applyAlignment="1">
      <alignment horizontal="left" vertical="center" indent="1"/>
    </xf>
    <xf numFmtId="169" fontId="26" fillId="9" borderId="4" xfId="16" applyNumberFormat="1" applyFont="1" applyFill="1" applyBorder="1" applyAlignment="1">
      <alignment horizontal="left" vertical="center" wrapText="1" indent="2"/>
    </xf>
    <xf numFmtId="169" fontId="26" fillId="9" borderId="4" xfId="16" applyNumberFormat="1" applyFont="1" applyFill="1" applyBorder="1" applyAlignment="1">
      <alignment horizontal="left" vertical="center" wrapText="1" indent="3"/>
    </xf>
    <xf numFmtId="43" fontId="2" fillId="8" borderId="0" xfId="16" applyNumberFormat="1" applyFill="1"/>
    <xf numFmtId="0" fontId="48" fillId="9" borderId="0" xfId="12" applyFont="1" applyFill="1" applyAlignment="1">
      <alignment horizontal="left" vertical="center"/>
    </xf>
    <xf numFmtId="9" fontId="48" fillId="9" borderId="0" xfId="19" applyFont="1" applyFill="1" applyAlignment="1">
      <alignment horizontal="right" vertical="center"/>
    </xf>
    <xf numFmtId="167" fontId="48" fillId="9" borderId="0" xfId="19" applyNumberFormat="1" applyFont="1" applyFill="1" applyAlignment="1">
      <alignment horizontal="right" vertical="center"/>
    </xf>
    <xf numFmtId="0" fontId="25" fillId="9" borderId="0" xfId="12" applyFont="1" applyFill="1" applyAlignment="1">
      <alignment horizontal="left" vertical="center"/>
    </xf>
    <xf numFmtId="4" fontId="49" fillId="3" borderId="0" xfId="12" applyNumberFormat="1" applyFont="1"/>
    <xf numFmtId="0" fontId="49" fillId="3" borderId="0" xfId="12" applyFont="1"/>
    <xf numFmtId="43" fontId="48" fillId="9" borderId="0" xfId="19" applyNumberFormat="1" applyFont="1" applyFill="1" applyAlignment="1">
      <alignment horizontal="right" vertical="center"/>
    </xf>
    <xf numFmtId="171" fontId="48" fillId="9" borderId="0" xfId="19" applyNumberFormat="1" applyFont="1" applyFill="1" applyAlignment="1">
      <alignment horizontal="right" vertical="center"/>
    </xf>
    <xf numFmtId="0" fontId="39" fillId="17" borderId="0" xfId="16" applyFont="1" applyFill="1"/>
    <xf numFmtId="0" fontId="2" fillId="17" borderId="0" xfId="16" applyFill="1"/>
    <xf numFmtId="167" fontId="2" fillId="8" borderId="0" xfId="19" applyNumberFormat="1" applyFont="1" applyFill="1"/>
    <xf numFmtId="0" fontId="2" fillId="12" borderId="0" xfId="16" applyFill="1"/>
    <xf numFmtId="169" fontId="26" fillId="9" borderId="0" xfId="16" applyNumberFormat="1" applyFont="1" applyFill="1" applyAlignment="1">
      <alignment horizontal="left" vertical="center" wrapText="1" indent="3"/>
    </xf>
    <xf numFmtId="0" fontId="26" fillId="18" borderId="4" xfId="0" applyFont="1" applyFill="1" applyBorder="1" applyAlignment="1">
      <alignment horizontal="left" vertical="center" wrapText="1" indent="2"/>
    </xf>
    <xf numFmtId="0" fontId="26" fillId="18" borderId="4" xfId="0" applyFont="1" applyFill="1" applyBorder="1" applyAlignment="1">
      <alignment horizontal="left" vertical="center" wrapText="1" indent="3"/>
    </xf>
    <xf numFmtId="0" fontId="26" fillId="18" borderId="0" xfId="0" applyFont="1" applyFill="1" applyAlignment="1">
      <alignment horizontal="left" vertical="center" wrapText="1" indent="3"/>
    </xf>
    <xf numFmtId="10" fontId="48" fillId="9" borderId="0" xfId="19" applyNumberFormat="1" applyFont="1" applyFill="1" applyAlignment="1">
      <alignment horizontal="right" vertical="center"/>
    </xf>
    <xf numFmtId="0" fontId="12" fillId="21" borderId="0" xfId="12" applyFont="1" applyFill="1" applyAlignment="1">
      <alignment horizontal="center"/>
    </xf>
    <xf numFmtId="165" fontId="7" fillId="22" borderId="34" xfId="12" applyNumberFormat="1" applyFont="1" applyFill="1" applyBorder="1"/>
    <xf numFmtId="165" fontId="7" fillId="23" borderId="34" xfId="12" applyNumberFormat="1" applyFont="1" applyFill="1" applyBorder="1"/>
    <xf numFmtId="165" fontId="7" fillId="3" borderId="34" xfId="12" applyNumberFormat="1" applyFont="1" applyBorder="1"/>
    <xf numFmtId="165" fontId="7" fillId="24" borderId="34" xfId="12" applyNumberFormat="1" applyFont="1" applyFill="1" applyBorder="1"/>
    <xf numFmtId="170" fontId="7" fillId="22" borderId="34" xfId="12" applyNumberFormat="1" applyFont="1" applyFill="1" applyBorder="1"/>
    <xf numFmtId="170" fontId="7" fillId="23" borderId="34" xfId="12" applyNumberFormat="1" applyFont="1" applyFill="1" applyBorder="1"/>
    <xf numFmtId="170" fontId="7" fillId="3" borderId="34" xfId="12" applyNumberFormat="1" applyFont="1" applyBorder="1"/>
    <xf numFmtId="170" fontId="7" fillId="24" borderId="34" xfId="12" applyNumberFormat="1" applyFont="1" applyFill="1" applyBorder="1"/>
    <xf numFmtId="0" fontId="18" fillId="8" borderId="0" xfId="16" applyFont="1" applyFill="1"/>
    <xf numFmtId="0" fontId="40" fillId="8" borderId="0" xfId="3" applyFont="1" applyFill="1" applyAlignment="1">
      <alignment horizontal="left" indent="1"/>
    </xf>
    <xf numFmtId="0" fontId="51" fillId="8" borderId="0" xfId="3" applyFont="1" applyFill="1" applyAlignment="1">
      <alignment horizontal="left"/>
    </xf>
    <xf numFmtId="0" fontId="18" fillId="8" borderId="0" xfId="20" applyFont="1" applyFill="1" applyAlignment="1">
      <alignment horizontal="left" vertical="center" wrapText="1"/>
    </xf>
    <xf numFmtId="0" fontId="16" fillId="19" borderId="4" xfId="5" applyFill="1" applyBorder="1" applyAlignment="1">
      <alignment wrapText="1"/>
    </xf>
    <xf numFmtId="0" fontId="16" fillId="19" borderId="28" xfId="5" applyFill="1" applyBorder="1" applyAlignment="1">
      <alignment wrapText="1"/>
    </xf>
    <xf numFmtId="167" fontId="2" fillId="17" borderId="0" xfId="19" applyNumberFormat="1" applyFont="1" applyFill="1"/>
    <xf numFmtId="165" fontId="7" fillId="22" borderId="34" xfId="12" applyNumberFormat="1" applyFont="1" applyFill="1" applyBorder="1" applyAlignment="1">
      <alignment horizontal="right"/>
    </xf>
    <xf numFmtId="0" fontId="46" fillId="18" borderId="0" xfId="0" applyFont="1" applyFill="1" applyAlignment="1">
      <alignment vertical="center"/>
    </xf>
    <xf numFmtId="167" fontId="2" fillId="3" borderId="0" xfId="19" applyNumberFormat="1" applyFont="1" applyFill="1"/>
    <xf numFmtId="0" fontId="20" fillId="25" borderId="0" xfId="0" applyFont="1" applyFill="1"/>
    <xf numFmtId="0" fontId="1" fillId="25" borderId="0" xfId="0" applyFont="1" applyFill="1" applyAlignment="1">
      <alignment vertical="center"/>
    </xf>
    <xf numFmtId="0" fontId="28" fillId="25" borderId="0" xfId="0" applyFont="1" applyFill="1" applyAlignment="1">
      <alignment vertical="center"/>
    </xf>
    <xf numFmtId="0" fontId="27" fillId="8" borderId="0" xfId="20" applyFont="1" applyFill="1" applyAlignment="1">
      <alignment horizontal="right" vertical="top"/>
    </xf>
    <xf numFmtId="0" fontId="10" fillId="8" borderId="0" xfId="20" applyFont="1" applyFill="1" applyAlignment="1">
      <alignment horizontal="left" vertical="center" wrapText="1"/>
    </xf>
    <xf numFmtId="0" fontId="38" fillId="8" borderId="0" xfId="20" applyFont="1" applyFill="1" applyAlignment="1">
      <alignment horizontal="right" vertical="top"/>
    </xf>
    <xf numFmtId="0" fontId="7" fillId="8" borderId="0" xfId="20" applyFont="1" applyFill="1" applyAlignment="1">
      <alignment horizontal="left" vertical="top" wrapText="1"/>
    </xf>
    <xf numFmtId="0" fontId="10" fillId="8" borderId="0" xfId="20" applyFont="1" applyFill="1"/>
    <xf numFmtId="0" fontId="10" fillId="8" borderId="0" xfId="20" applyFont="1" applyFill="1" applyAlignment="1">
      <alignment horizontal="left" vertical="center"/>
    </xf>
    <xf numFmtId="0" fontId="7" fillId="8" borderId="0" xfId="20" applyFont="1" applyFill="1" applyAlignment="1">
      <alignment horizontal="left" vertical="center" wrapText="1"/>
    </xf>
    <xf numFmtId="0" fontId="7" fillId="3" borderId="0" xfId="20" applyFont="1" applyAlignment="1">
      <alignment horizontal="left" vertical="center" wrapText="1"/>
    </xf>
    <xf numFmtId="0" fontId="0" fillId="25" borderId="0" xfId="0" applyFill="1"/>
    <xf numFmtId="0" fontId="8" fillId="25" borderId="0" xfId="0" applyFont="1" applyFill="1" applyAlignment="1">
      <alignment horizontal="left"/>
    </xf>
    <xf numFmtId="0" fontId="9" fillId="25" borderId="0" xfId="0" applyFont="1" applyFill="1" applyAlignment="1">
      <alignment horizontal="left" vertical="top"/>
    </xf>
    <xf numFmtId="164" fontId="7" fillId="25" borderId="0" xfId="0" applyNumberFormat="1" applyFont="1" applyFill="1" applyAlignment="1">
      <alignment horizontal="left" vertical="top"/>
    </xf>
    <xf numFmtId="0" fontId="7" fillId="25" borderId="0" xfId="0" applyFont="1" applyFill="1" applyAlignment="1">
      <alignment horizontal="left" vertical="top"/>
    </xf>
    <xf numFmtId="3" fontId="7" fillId="25" borderId="0" xfId="0" applyNumberFormat="1" applyFont="1" applyFill="1" applyAlignment="1">
      <alignment horizontal="left" vertical="top"/>
    </xf>
    <xf numFmtId="0" fontId="12" fillId="25" borderId="1" xfId="0" applyFont="1" applyFill="1" applyBorder="1" applyAlignment="1">
      <alignment horizontal="left" wrapText="1"/>
    </xf>
    <xf numFmtId="0" fontId="13" fillId="25" borderId="0" xfId="2" applyNumberFormat="1" applyFont="1" applyFill="1" applyBorder="1" applyAlignment="1">
      <alignment horizontal="right" vertical="center"/>
    </xf>
    <xf numFmtId="165" fontId="13" fillId="25" borderId="0" xfId="2" applyNumberFormat="1" applyFont="1" applyFill="1" applyBorder="1" applyAlignment="1">
      <alignment horizontal="right" vertical="center"/>
    </xf>
    <xf numFmtId="166" fontId="13" fillId="25" borderId="0" xfId="2" applyNumberFormat="1" applyFont="1" applyFill="1" applyBorder="1" applyAlignment="1">
      <alignment horizontal="right" vertical="center"/>
    </xf>
    <xf numFmtId="0" fontId="43" fillId="25" borderId="0" xfId="0" applyFont="1" applyFill="1"/>
    <xf numFmtId="0" fontId="20" fillId="25" borderId="0" xfId="4" applyFont="1" applyFill="1"/>
    <xf numFmtId="0" fontId="44" fillId="25" borderId="0" xfId="0" applyFont="1" applyFill="1"/>
    <xf numFmtId="0" fontId="21" fillId="25" borderId="0" xfId="4" applyFont="1" applyFill="1"/>
    <xf numFmtId="0" fontId="22" fillId="25" borderId="0" xfId="0" applyFont="1" applyFill="1"/>
    <xf numFmtId="0" fontId="53" fillId="25" borderId="0" xfId="16" applyFont="1" applyFill="1" applyAlignment="1">
      <alignment horizontal="center" vertical="center"/>
    </xf>
    <xf numFmtId="0" fontId="52" fillId="25" borderId="0" xfId="16" applyFont="1" applyFill="1" applyAlignment="1">
      <alignment horizontal="left"/>
    </xf>
    <xf numFmtId="0" fontId="1" fillId="25" borderId="0" xfId="16" applyFont="1" applyFill="1"/>
    <xf numFmtId="0" fontId="10" fillId="25" borderId="0" xfId="4" applyFont="1" applyFill="1" applyAlignment="1">
      <alignment vertical="center"/>
    </xf>
    <xf numFmtId="0" fontId="30" fillId="25" borderId="0" xfId="4" applyFont="1" applyFill="1"/>
    <xf numFmtId="0" fontId="18" fillId="25" borderId="0" xfId="4" applyFont="1" applyFill="1"/>
    <xf numFmtId="0" fontId="32" fillId="25" borderId="0" xfId="4" applyFont="1" applyFill="1"/>
    <xf numFmtId="0" fontId="20" fillId="25" borderId="0" xfId="16" applyFont="1" applyFill="1"/>
    <xf numFmtId="0" fontId="21" fillId="25" borderId="0" xfId="16" applyFont="1" applyFill="1"/>
    <xf numFmtId="0" fontId="53" fillId="25" borderId="0" xfId="16" applyFont="1" applyFill="1"/>
    <xf numFmtId="0" fontId="18" fillId="25" borderId="0" xfId="4" applyFont="1" applyFill="1" applyAlignment="1">
      <alignment vertical="center"/>
    </xf>
    <xf numFmtId="0" fontId="33" fillId="25" borderId="0" xfId="4" applyFont="1" applyFill="1" applyAlignment="1">
      <alignment horizontal="right" vertical="center"/>
    </xf>
    <xf numFmtId="0" fontId="53" fillId="25" borderId="0" xfId="0" applyFont="1" applyFill="1" applyAlignment="1">
      <alignment horizontal="center" vertical="center"/>
    </xf>
    <xf numFmtId="0" fontId="53" fillId="25" borderId="0" xfId="0" applyFont="1" applyFill="1" applyAlignment="1">
      <alignment horizontal="left" vertical="center"/>
    </xf>
    <xf numFmtId="0" fontId="53" fillId="25" borderId="0" xfId="4" applyFont="1" applyFill="1" applyAlignment="1">
      <alignment horizontal="center" vertical="center"/>
    </xf>
    <xf numFmtId="9" fontId="1" fillId="25" borderId="0" xfId="7" applyFont="1" applyFill="1"/>
    <xf numFmtId="0" fontId="1" fillId="25" borderId="0" xfId="4" applyFont="1" applyFill="1"/>
    <xf numFmtId="165" fontId="1" fillId="8" borderId="0" xfId="16" applyNumberFormat="1" applyFont="1" applyFill="1"/>
    <xf numFmtId="9" fontId="1" fillId="8" borderId="0" xfId="17" applyFont="1" applyFill="1"/>
    <xf numFmtId="0" fontId="1" fillId="8" borderId="0" xfId="16" applyFont="1" applyFill="1"/>
    <xf numFmtId="0" fontId="28" fillId="25" borderId="37" xfId="16" applyFont="1" applyFill="1" applyBorder="1" applyAlignment="1">
      <alignment vertical="center"/>
    </xf>
    <xf numFmtId="0" fontId="16" fillId="19" borderId="28" xfId="21" applyFill="1" applyBorder="1" applyAlignment="1">
      <alignment wrapText="1"/>
    </xf>
    <xf numFmtId="0" fontId="16" fillId="3" borderId="0" xfId="21" applyFill="1" applyAlignment="1">
      <alignment horizontal="left" vertical="center" wrapText="1"/>
    </xf>
    <xf numFmtId="170" fontId="7" fillId="0" borderId="34" xfId="12" applyNumberFormat="1" applyFont="1" applyFill="1" applyBorder="1"/>
    <xf numFmtId="0" fontId="53" fillId="25" borderId="0" xfId="0" applyFont="1" applyFill="1" applyAlignment="1">
      <alignment horizontal="center" vertical="center"/>
    </xf>
    <xf numFmtId="0" fontId="0" fillId="25" borderId="0" xfId="0" applyFill="1"/>
    <xf numFmtId="3" fontId="7" fillId="0" borderId="0" xfId="0" applyNumberFormat="1" applyFont="1" applyAlignment="1">
      <alignment horizontal="center" vertical="top"/>
    </xf>
    <xf numFmtId="0" fontId="52" fillId="25" borderId="0" xfId="0" applyFont="1" applyFill="1" applyAlignment="1">
      <alignment horizontal="left"/>
    </xf>
    <xf numFmtId="0" fontId="37" fillId="7" borderId="18" xfId="4" applyFont="1" applyFill="1" applyBorder="1" applyAlignment="1">
      <alignment horizontal="center" vertical="center" textRotation="90"/>
    </xf>
    <xf numFmtId="0" fontId="37" fillId="7" borderId="15" xfId="4" applyFont="1" applyFill="1" applyBorder="1" applyAlignment="1">
      <alignment horizontal="center" vertical="center" textRotation="90"/>
    </xf>
    <xf numFmtId="0" fontId="23" fillId="25" borderId="26" xfId="4" quotePrefix="1" applyFont="1" applyFill="1" applyBorder="1" applyAlignment="1">
      <alignment horizontal="center" vertical="center"/>
    </xf>
    <xf numFmtId="0" fontId="36" fillId="16" borderId="12" xfId="4" applyFont="1" applyFill="1" applyBorder="1" applyAlignment="1">
      <alignment horizontal="center" vertical="center" textRotation="90"/>
    </xf>
    <xf numFmtId="0" fontId="36" fillId="16" borderId="15" xfId="4" applyFont="1" applyFill="1" applyBorder="1" applyAlignment="1">
      <alignment horizontal="center" vertical="center" textRotation="90"/>
    </xf>
    <xf numFmtId="0" fontId="37" fillId="7" borderId="21" xfId="4" applyFont="1" applyFill="1" applyBorder="1" applyAlignment="1">
      <alignment horizontal="center" vertical="center" textRotation="90"/>
    </xf>
    <xf numFmtId="0" fontId="36" fillId="16" borderId="18" xfId="4" applyFont="1" applyFill="1" applyBorder="1" applyAlignment="1">
      <alignment horizontal="center" vertical="center" textRotation="90"/>
    </xf>
    <xf numFmtId="0" fontId="36" fillId="16" borderId="21" xfId="4" applyFont="1" applyFill="1" applyBorder="1" applyAlignment="1">
      <alignment horizontal="center" vertical="center" textRotation="90"/>
    </xf>
    <xf numFmtId="0" fontId="37" fillId="7" borderId="18" xfId="4" applyFont="1" applyFill="1" applyBorder="1" applyAlignment="1">
      <alignment horizontal="center" vertical="center" textRotation="90" wrapText="1"/>
    </xf>
    <xf numFmtId="0" fontId="37" fillId="7" borderId="15" xfId="4" applyFont="1" applyFill="1" applyBorder="1" applyAlignment="1">
      <alignment horizontal="center" vertical="center" textRotation="90" wrapText="1"/>
    </xf>
    <xf numFmtId="0" fontId="37" fillId="7" borderId="21" xfId="4" applyFont="1" applyFill="1" applyBorder="1" applyAlignment="1">
      <alignment horizontal="center" vertical="center" textRotation="90" wrapText="1"/>
    </xf>
    <xf numFmtId="0" fontId="47" fillId="20" borderId="31" xfId="16" applyFont="1" applyFill="1" applyBorder="1" applyAlignment="1">
      <alignment horizontal="left" vertical="center"/>
    </xf>
    <xf numFmtId="0" fontId="47" fillId="20" borderId="32" xfId="16" applyFont="1" applyFill="1" applyBorder="1" applyAlignment="1">
      <alignment horizontal="left" vertical="center"/>
    </xf>
    <xf numFmtId="0" fontId="47" fillId="20" borderId="36" xfId="16" applyFont="1" applyFill="1" applyBorder="1" applyAlignment="1">
      <alignment horizontal="left" vertical="center"/>
    </xf>
    <xf numFmtId="0" fontId="9" fillId="20" borderId="33" xfId="16" applyFont="1" applyFill="1" applyBorder="1" applyAlignment="1">
      <alignment horizontal="left" vertical="center"/>
    </xf>
    <xf numFmtId="0" fontId="9" fillId="20" borderId="35" xfId="16" applyFont="1" applyFill="1" applyBorder="1" applyAlignment="1">
      <alignment horizontal="left" vertical="center"/>
    </xf>
    <xf numFmtId="0" fontId="9" fillId="20" borderId="27" xfId="16" applyFont="1" applyFill="1" applyBorder="1" applyAlignment="1">
      <alignment horizontal="left" vertical="center"/>
    </xf>
    <xf numFmtId="0" fontId="50" fillId="25" borderId="0" xfId="16" applyFont="1" applyFill="1" applyAlignment="1">
      <alignment horizontal="left" vertical="center"/>
    </xf>
    <xf numFmtId="0" fontId="23" fillId="8" borderId="0" xfId="16" quotePrefix="1" applyFont="1" applyFill="1" applyAlignment="1">
      <alignment vertical="center"/>
    </xf>
  </cellXfs>
  <cellStyles count="22">
    <cellStyle name="Comma 2" xfId="2" xr:uid="{9E496E9E-D36B-4FE6-826F-DC394E9E3038}"/>
    <cellStyle name="Comma 3" xfId="8" xr:uid="{C78E0BBD-06DB-4915-8687-969C3884D313}"/>
    <cellStyle name="Comma 3 2" xfId="11" xr:uid="{F1CE68E1-8C3E-4C11-A041-9A49CE6CF61B}"/>
    <cellStyle name="Comma 3 3" xfId="15" xr:uid="{34139704-4F29-4774-8E4C-EAF3147DEE68}"/>
    <cellStyle name="Comma 3 4" xfId="18" xr:uid="{00ED9A5D-3E52-442B-B77F-4E17B1AD1F35}"/>
    <cellStyle name="Hyperlink" xfId="21" builtinId="8"/>
    <cellStyle name="Hyperlink 2" xfId="5" xr:uid="{5ED692A7-F3D7-426F-A6F7-6F404FB4451A}"/>
    <cellStyle name="Normal" xfId="0" builtinId="0"/>
    <cellStyle name="Normal 2" xfId="3" xr:uid="{2125055D-FF10-4A93-9E97-2A82E7E3C4A1}"/>
    <cellStyle name="Normal 3" xfId="12" xr:uid="{1CEA0CD6-643F-4208-B08D-369C3A820330}"/>
    <cellStyle name="Normal 3 2" xfId="4" xr:uid="{49B20D8B-3F8C-489C-AB00-4CD58FBC87D4}"/>
    <cellStyle name="Normal 3 2 2" xfId="9" xr:uid="{DAEB71AC-CABC-4580-AD63-BBFBAA26E612}"/>
    <cellStyle name="Normal 3 2 3" xfId="13" xr:uid="{3AFBA6B8-346D-42C3-A2AE-8793999E5922}"/>
    <cellStyle name="Normal 3 2 4" xfId="16" xr:uid="{55489B19-6070-4048-A543-D23114536758}"/>
    <cellStyle name="Normal 3 3" xfId="6" xr:uid="{601F2DC7-29E0-4CDC-B059-FA4A732ACD07}"/>
    <cellStyle name="Normal 3 3 2" xfId="20" xr:uid="{4D44DFE0-32DD-4772-8226-6936A4E90C79}"/>
    <cellStyle name="Per cent" xfId="1" builtinId="5"/>
    <cellStyle name="Percent 2" xfId="7" xr:uid="{A45B93AA-6B86-4678-AF58-D11D63E27AEA}"/>
    <cellStyle name="Percent 2 2" xfId="10" xr:uid="{8B517064-B72B-4189-B252-F585BB926E26}"/>
    <cellStyle name="Percent 2 3" xfId="14" xr:uid="{896716F6-CB50-44A6-8CEB-9BB7B4F14514}"/>
    <cellStyle name="Percent 2 4" xfId="17" xr:uid="{25D78290-C89D-434C-8F69-81DAB5F5D73E}"/>
    <cellStyle name="Percent 3" xfId="19" xr:uid="{9ABD524D-BAD1-4608-A2E9-E38E08F6BDFB}"/>
  </cellStyles>
  <dxfs count="8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SA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1C4E-4AA7-A78D-E899C0D91EF4}"/>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1C4E-4AA7-A78D-E899C0D91EF4}"/>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SA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82A1-429E-8EC6-5AC11E13442C}"/>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82A1-429E-8EC6-5AC11E13442C}"/>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Whole of Medical workforce: SA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Medical'!$B$10:$O$10</c:f>
              <c:numCache>
                <c:formatCode>_-* #,##0_-;\-* #,##0_-;_-* "-"??_-;_-@_-</c:formatCode>
                <c:ptCount val="14"/>
                <c:pt idx="0">
                  <c:v>7889</c:v>
                </c:pt>
                <c:pt idx="1">
                  <c:v>7953</c:v>
                </c:pt>
                <c:pt idx="2">
                  <c:v>8126</c:v>
                </c:pt>
                <c:pt idx="3">
                  <c:v>8521</c:v>
                </c:pt>
                <c:pt idx="4">
                  <c:v>8748</c:v>
                </c:pt>
                <c:pt idx="5">
                  <c:v>9099</c:v>
                </c:pt>
                <c:pt idx="6">
                  <c:v>9383</c:v>
                </c:pt>
                <c:pt idx="7">
                  <c:v>9666</c:v>
                </c:pt>
                <c:pt idx="8">
                  <c:v>9951</c:v>
                </c:pt>
                <c:pt idx="9">
                  <c:v>10258</c:v>
                </c:pt>
                <c:pt idx="10">
                  <c:v>11542</c:v>
                </c:pt>
                <c:pt idx="11">
                  <c:v>12674</c:v>
                </c:pt>
                <c:pt idx="12">
                  <c:v>13663</c:v>
                </c:pt>
                <c:pt idx="13">
                  <c:v>14455</c:v>
                </c:pt>
              </c:numCache>
            </c:numRef>
          </c:yVal>
          <c:smooth val="0"/>
          <c:extLst>
            <c:ext xmlns:c16="http://schemas.microsoft.com/office/drawing/2014/chart" uri="{C3380CC4-5D6E-409C-BE32-E72D297353CC}">
              <c16:uniqueId val="{00000000-37AD-495B-88E4-A086F3E85899}"/>
            </c:ext>
          </c:extLst>
        </c:ser>
        <c:ser>
          <c:idx val="8"/>
          <c:order val="1"/>
          <c:tx>
            <c:strRef>
              <c:f>'Whole of Medical'!$A$20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Medical'!$B$20:$O$20</c:f>
              <c:numCache>
                <c:formatCode>_-* #,##0_-;\-* #,##0_-;_-* "-"??_-;_-@_-</c:formatCode>
                <c:ptCount val="14"/>
                <c:pt idx="4">
                  <c:v>8748</c:v>
                </c:pt>
                <c:pt idx="5">
                  <c:v>9268</c:v>
                </c:pt>
                <c:pt idx="6">
                  <c:v>9600</c:v>
                </c:pt>
                <c:pt idx="7">
                  <c:v>9926</c:v>
                </c:pt>
                <c:pt idx="8">
                  <c:v>10249</c:v>
                </c:pt>
                <c:pt idx="9">
                  <c:v>10550</c:v>
                </c:pt>
                <c:pt idx="10">
                  <c:v>11812</c:v>
                </c:pt>
                <c:pt idx="11">
                  <c:v>12866</c:v>
                </c:pt>
                <c:pt idx="12">
                  <c:v>13667</c:v>
                </c:pt>
                <c:pt idx="13">
                  <c:v>14348</c:v>
                </c:pt>
              </c:numCache>
            </c:numRef>
          </c:yVal>
          <c:smooth val="0"/>
          <c:extLst>
            <c:ext xmlns:c16="http://schemas.microsoft.com/office/drawing/2014/chart" uri="{C3380CC4-5D6E-409C-BE32-E72D297353CC}">
              <c16:uniqueId val="{00000001-37AD-495B-88E4-A086F3E85899}"/>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7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effectLst/>
              </a:rPr>
              <a:t>Whole of Medical workforce: SA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Medical'!$B$24:$O$24</c:f>
              <c:numCache>
                <c:formatCode>_-* #,##0.0_-;\-* #,##0.0_-;_-* "-"??_-;_-@_-</c:formatCode>
                <c:ptCount val="14"/>
                <c:pt idx="0">
                  <c:v>8074.2</c:v>
                </c:pt>
                <c:pt idx="1">
                  <c:v>8070.1</c:v>
                </c:pt>
                <c:pt idx="2">
                  <c:v>8257.7000000000007</c:v>
                </c:pt>
                <c:pt idx="3">
                  <c:v>8570.4</c:v>
                </c:pt>
                <c:pt idx="4">
                  <c:v>8815.1</c:v>
                </c:pt>
                <c:pt idx="5">
                  <c:v>9021.1</c:v>
                </c:pt>
                <c:pt idx="6">
                  <c:v>9295.9</c:v>
                </c:pt>
                <c:pt idx="7">
                  <c:v>9520.7000000000007</c:v>
                </c:pt>
                <c:pt idx="8">
                  <c:v>9788.6</c:v>
                </c:pt>
                <c:pt idx="9">
                  <c:v>10067.1</c:v>
                </c:pt>
                <c:pt idx="10">
                  <c:v>11287.2</c:v>
                </c:pt>
                <c:pt idx="11">
                  <c:v>12335.1</c:v>
                </c:pt>
                <c:pt idx="12">
                  <c:v>13255.6</c:v>
                </c:pt>
                <c:pt idx="13">
                  <c:v>13983.7</c:v>
                </c:pt>
              </c:numCache>
            </c:numRef>
          </c:yVal>
          <c:smooth val="0"/>
          <c:extLst>
            <c:ext xmlns:c16="http://schemas.microsoft.com/office/drawing/2014/chart" uri="{C3380CC4-5D6E-409C-BE32-E72D297353CC}">
              <c16:uniqueId val="{00000000-C1A2-4C72-B46A-BF82064978D4}"/>
            </c:ext>
          </c:extLst>
        </c:ser>
        <c:ser>
          <c:idx val="8"/>
          <c:order val="1"/>
          <c:tx>
            <c:strRef>
              <c:f>'Whole of Medical'!$A$34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Medical'!$B$34:$O$34</c:f>
              <c:numCache>
                <c:formatCode>_-* #,##0.0_-;\-* #,##0.0_-;_-* "-"??_-;_-@_-</c:formatCode>
                <c:ptCount val="14"/>
                <c:pt idx="4">
                  <c:v>8815.1</c:v>
                </c:pt>
                <c:pt idx="5">
                  <c:v>9188.2000000000007</c:v>
                </c:pt>
                <c:pt idx="6">
                  <c:v>9505.2999999999993</c:v>
                </c:pt>
                <c:pt idx="7">
                  <c:v>9764.7000000000007</c:v>
                </c:pt>
                <c:pt idx="8">
                  <c:v>10066.799999999999</c:v>
                </c:pt>
                <c:pt idx="9">
                  <c:v>10327.799999999999</c:v>
                </c:pt>
                <c:pt idx="10">
                  <c:v>11495.7</c:v>
                </c:pt>
                <c:pt idx="11">
                  <c:v>12476.7</c:v>
                </c:pt>
                <c:pt idx="12">
                  <c:v>13224</c:v>
                </c:pt>
                <c:pt idx="13">
                  <c:v>13853.2</c:v>
                </c:pt>
              </c:numCache>
            </c:numRef>
          </c:yVal>
          <c:smooth val="0"/>
          <c:extLst>
            <c:ext xmlns:c16="http://schemas.microsoft.com/office/drawing/2014/chart" uri="{C3380CC4-5D6E-409C-BE32-E72D297353CC}">
              <c16:uniqueId val="{00000001-C1A2-4C72-B46A-BF82064978D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7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Intern workforce: SA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Intern!$A$10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Intern!$B$10:$O$10</c:f>
              <c:numCache>
                <c:formatCode>_-* #,##0_-;\-* #,##0_-;_-* "-"??_-;_-@_-</c:formatCode>
                <c:ptCount val="14"/>
                <c:pt idx="0">
                  <c:v>269</c:v>
                </c:pt>
                <c:pt idx="1">
                  <c:v>280</c:v>
                </c:pt>
                <c:pt idx="2">
                  <c:v>277</c:v>
                </c:pt>
                <c:pt idx="3">
                  <c:v>308</c:v>
                </c:pt>
                <c:pt idx="4">
                  <c:v>328</c:v>
                </c:pt>
                <c:pt idx="5">
                  <c:v>318</c:v>
                </c:pt>
                <c:pt idx="6">
                  <c:v>315</c:v>
                </c:pt>
                <c:pt idx="7">
                  <c:v>315</c:v>
                </c:pt>
                <c:pt idx="8">
                  <c:v>330</c:v>
                </c:pt>
                <c:pt idx="9">
                  <c:v>340</c:v>
                </c:pt>
                <c:pt idx="10">
                  <c:v>345</c:v>
                </c:pt>
                <c:pt idx="11">
                  <c:v>347</c:v>
                </c:pt>
                <c:pt idx="12">
                  <c:v>346</c:v>
                </c:pt>
                <c:pt idx="13">
                  <c:v>338</c:v>
                </c:pt>
              </c:numCache>
            </c:numRef>
          </c:yVal>
          <c:smooth val="0"/>
          <c:extLst>
            <c:ext xmlns:c16="http://schemas.microsoft.com/office/drawing/2014/chart" uri="{C3380CC4-5D6E-409C-BE32-E72D297353CC}">
              <c16:uniqueId val="{00000000-9B0F-41F6-8845-A7E9E35050E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Intern workforce: SA supply</a:t>
            </a:r>
            <a:endParaRPr lang="en-US" sz="1400">
              <a:effectLst/>
            </a:endParaRPr>
          </a:p>
        </c:rich>
      </c:tx>
      <c:layout>
        <c:manualLayout>
          <c:xMode val="edge"/>
          <c:yMode val="edge"/>
          <c:x val="0.3524969271217443"/>
          <c:y val="3.1825283337118392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Intern!$A$23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Intern!$B$23:$O$23</c:f>
              <c:numCache>
                <c:formatCode>_-* #,##0.0_-;\-* #,##0.0_-;_-* "-"??_-;_-@_-</c:formatCode>
                <c:ptCount val="14"/>
                <c:pt idx="0">
                  <c:v>264.5</c:v>
                </c:pt>
                <c:pt idx="1">
                  <c:v>274</c:v>
                </c:pt>
                <c:pt idx="2">
                  <c:v>272</c:v>
                </c:pt>
                <c:pt idx="3">
                  <c:v>303.5</c:v>
                </c:pt>
                <c:pt idx="4">
                  <c:v>323.5</c:v>
                </c:pt>
                <c:pt idx="5">
                  <c:v>311.89999999999998</c:v>
                </c:pt>
                <c:pt idx="6">
                  <c:v>309.89999999999998</c:v>
                </c:pt>
                <c:pt idx="7">
                  <c:v>309.3</c:v>
                </c:pt>
                <c:pt idx="8">
                  <c:v>323.8</c:v>
                </c:pt>
                <c:pt idx="9">
                  <c:v>335.2</c:v>
                </c:pt>
                <c:pt idx="10">
                  <c:v>338.6</c:v>
                </c:pt>
                <c:pt idx="11">
                  <c:v>341.7</c:v>
                </c:pt>
                <c:pt idx="12">
                  <c:v>339.9</c:v>
                </c:pt>
                <c:pt idx="13">
                  <c:v>333.4</c:v>
                </c:pt>
              </c:numCache>
            </c:numRef>
          </c:yVal>
          <c:smooth val="0"/>
          <c:extLst>
            <c:ext xmlns:c16="http://schemas.microsoft.com/office/drawing/2014/chart" uri="{C3380CC4-5D6E-409C-BE32-E72D297353CC}">
              <c16:uniqueId val="{00000000-CDBA-4484-9145-100FFB49C79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prevocational workforce: SA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Prevocational'!$B$10:$O$10</c:f>
              <c:numCache>
                <c:formatCode>_-* #,##0_-;\-* #,##0_-;_-* "-"??_-;_-@_-</c:formatCode>
                <c:ptCount val="14"/>
                <c:pt idx="0">
                  <c:v>481</c:v>
                </c:pt>
                <c:pt idx="1">
                  <c:v>627</c:v>
                </c:pt>
                <c:pt idx="2">
                  <c:v>606</c:v>
                </c:pt>
                <c:pt idx="3">
                  <c:v>691</c:v>
                </c:pt>
                <c:pt idx="4">
                  <c:v>720</c:v>
                </c:pt>
                <c:pt idx="5">
                  <c:v>819</c:v>
                </c:pt>
                <c:pt idx="6">
                  <c:v>903</c:v>
                </c:pt>
                <c:pt idx="7">
                  <c:v>996</c:v>
                </c:pt>
                <c:pt idx="8">
                  <c:v>1060</c:v>
                </c:pt>
                <c:pt idx="9">
                  <c:v>1165</c:v>
                </c:pt>
                <c:pt idx="10">
                  <c:v>1582</c:v>
                </c:pt>
                <c:pt idx="11">
                  <c:v>1814</c:v>
                </c:pt>
                <c:pt idx="12">
                  <c:v>1969</c:v>
                </c:pt>
                <c:pt idx="13">
                  <c:v>2076</c:v>
                </c:pt>
              </c:numCache>
            </c:numRef>
          </c:yVal>
          <c:smooth val="0"/>
          <c:extLst>
            <c:ext xmlns:c16="http://schemas.microsoft.com/office/drawing/2014/chart" uri="{C3380CC4-5D6E-409C-BE32-E72D297353CC}">
              <c16:uniqueId val="{00000000-C8A7-43FC-9BDC-B1753EDEAC12}"/>
            </c:ext>
          </c:extLst>
        </c:ser>
        <c:ser>
          <c:idx val="8"/>
          <c:order val="1"/>
          <c:tx>
            <c:strRef>
              <c:f>'Hospital Prevocational'!$A$21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Prevocational'!$B$21:$O$21</c:f>
              <c:numCache>
                <c:formatCode>_-* #,##0_-;\-* #,##0_-;_-* "-"??_-;_-@_-</c:formatCode>
                <c:ptCount val="14"/>
                <c:pt idx="4">
                  <c:v>720</c:v>
                </c:pt>
                <c:pt idx="5">
                  <c:v>792</c:v>
                </c:pt>
                <c:pt idx="6">
                  <c:v>837</c:v>
                </c:pt>
                <c:pt idx="7">
                  <c:v>891</c:v>
                </c:pt>
                <c:pt idx="8">
                  <c:v>933</c:v>
                </c:pt>
                <c:pt idx="9">
                  <c:v>980</c:v>
                </c:pt>
                <c:pt idx="10">
                  <c:v>1190</c:v>
                </c:pt>
                <c:pt idx="11">
                  <c:v>1354</c:v>
                </c:pt>
                <c:pt idx="12">
                  <c:v>1449</c:v>
                </c:pt>
                <c:pt idx="13">
                  <c:v>1504</c:v>
                </c:pt>
              </c:numCache>
            </c:numRef>
          </c:yVal>
          <c:smooth val="0"/>
          <c:extLst>
            <c:ext xmlns:c16="http://schemas.microsoft.com/office/drawing/2014/chart" uri="{C3380CC4-5D6E-409C-BE32-E72D297353CC}">
              <c16:uniqueId val="{00000001-C8A7-43FC-9BDC-B1753EDEAC1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prevocational workforce: SA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Prevocational'!$B$25:$O$25</c:f>
              <c:numCache>
                <c:formatCode>_-* #,##0.0_-;\-* #,##0.0_-;_-* "-"??_-;_-@_-</c:formatCode>
                <c:ptCount val="14"/>
                <c:pt idx="0">
                  <c:v>569.20000000000005</c:v>
                </c:pt>
                <c:pt idx="1">
                  <c:v>769.4</c:v>
                </c:pt>
                <c:pt idx="2">
                  <c:v>737.9</c:v>
                </c:pt>
                <c:pt idx="3">
                  <c:v>880.7</c:v>
                </c:pt>
                <c:pt idx="4">
                  <c:v>912.1</c:v>
                </c:pt>
                <c:pt idx="5">
                  <c:v>1001.2</c:v>
                </c:pt>
                <c:pt idx="6">
                  <c:v>1109.0999999999999</c:v>
                </c:pt>
                <c:pt idx="7">
                  <c:v>1211.2</c:v>
                </c:pt>
                <c:pt idx="8">
                  <c:v>1295.3</c:v>
                </c:pt>
                <c:pt idx="9">
                  <c:v>1420.6</c:v>
                </c:pt>
                <c:pt idx="10">
                  <c:v>1915.2</c:v>
                </c:pt>
                <c:pt idx="11">
                  <c:v>2181.6999999999998</c:v>
                </c:pt>
                <c:pt idx="12">
                  <c:v>2361.6999999999998</c:v>
                </c:pt>
                <c:pt idx="13">
                  <c:v>2481.4</c:v>
                </c:pt>
              </c:numCache>
            </c:numRef>
          </c:yVal>
          <c:smooth val="0"/>
          <c:extLst>
            <c:ext xmlns:c16="http://schemas.microsoft.com/office/drawing/2014/chart" uri="{C3380CC4-5D6E-409C-BE32-E72D297353CC}">
              <c16:uniqueId val="{00000000-8E55-4551-91E3-4D2B400CCC34}"/>
            </c:ext>
          </c:extLst>
        </c:ser>
        <c:ser>
          <c:idx val="8"/>
          <c:order val="1"/>
          <c:tx>
            <c:strRef>
              <c:f>'Hospital Prevocational'!$A$36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Prevocational'!$B$36:$O$36</c:f>
              <c:numCache>
                <c:formatCode>_-* #,##0.0_-;\-* #,##0.0_-;_-* "-"??_-;_-@_-</c:formatCode>
                <c:ptCount val="14"/>
                <c:pt idx="4">
                  <c:v>912.1</c:v>
                </c:pt>
                <c:pt idx="5">
                  <c:v>970.3</c:v>
                </c:pt>
                <c:pt idx="6">
                  <c:v>1028.4000000000001</c:v>
                </c:pt>
                <c:pt idx="7">
                  <c:v>1085.3</c:v>
                </c:pt>
                <c:pt idx="8">
                  <c:v>1141.7</c:v>
                </c:pt>
                <c:pt idx="9">
                  <c:v>1195.7</c:v>
                </c:pt>
                <c:pt idx="10">
                  <c:v>1442.3</c:v>
                </c:pt>
                <c:pt idx="11">
                  <c:v>1630.1</c:v>
                </c:pt>
                <c:pt idx="12">
                  <c:v>1739.1</c:v>
                </c:pt>
                <c:pt idx="13">
                  <c:v>1798.8</c:v>
                </c:pt>
              </c:numCache>
            </c:numRef>
          </c:yVal>
          <c:smooth val="0"/>
          <c:extLst>
            <c:ext xmlns:c16="http://schemas.microsoft.com/office/drawing/2014/chart" uri="{C3380CC4-5D6E-409C-BE32-E72D297353CC}">
              <c16:uniqueId val="{00000001-8E55-4551-91E3-4D2B400CCC3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CMO workforce: SA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CMO'!$A$10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CMO'!$B$10:$O$10</c:f>
              <c:numCache>
                <c:formatCode>_-* #,##0_-;\-* #,##0_-;_-* "-"??_-;_-@_-</c:formatCode>
                <c:ptCount val="14"/>
                <c:pt idx="0">
                  <c:v>102</c:v>
                </c:pt>
                <c:pt idx="1">
                  <c:v>125</c:v>
                </c:pt>
                <c:pt idx="2">
                  <c:v>131</c:v>
                </c:pt>
                <c:pt idx="3">
                  <c:v>142</c:v>
                </c:pt>
                <c:pt idx="4">
                  <c:v>157</c:v>
                </c:pt>
                <c:pt idx="5">
                  <c:v>161</c:v>
                </c:pt>
                <c:pt idx="6">
                  <c:v>163</c:v>
                </c:pt>
                <c:pt idx="7">
                  <c:v>181</c:v>
                </c:pt>
                <c:pt idx="8">
                  <c:v>193</c:v>
                </c:pt>
                <c:pt idx="9">
                  <c:v>205</c:v>
                </c:pt>
                <c:pt idx="10">
                  <c:v>263</c:v>
                </c:pt>
                <c:pt idx="11">
                  <c:v>321</c:v>
                </c:pt>
                <c:pt idx="12">
                  <c:v>375</c:v>
                </c:pt>
                <c:pt idx="13">
                  <c:v>396</c:v>
                </c:pt>
              </c:numCache>
            </c:numRef>
          </c:yVal>
          <c:smooth val="0"/>
          <c:extLst>
            <c:ext xmlns:c16="http://schemas.microsoft.com/office/drawing/2014/chart" uri="{C3380CC4-5D6E-409C-BE32-E72D297353CC}">
              <c16:uniqueId val="{00000000-69EE-4470-BCBF-F6208CB358AA}"/>
            </c:ext>
          </c:extLst>
        </c:ser>
        <c:ser>
          <c:idx val="8"/>
          <c:order val="1"/>
          <c:tx>
            <c:strRef>
              <c:f>'Hospital CMO'!$A$21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CMO'!$B$21:$O$21</c:f>
              <c:numCache>
                <c:formatCode>_-* #,##0_-;\-* #,##0_-;_-* "-"??_-;_-@_-</c:formatCode>
                <c:ptCount val="14"/>
                <c:pt idx="4">
                  <c:v>157</c:v>
                </c:pt>
                <c:pt idx="5">
                  <c:v>169</c:v>
                </c:pt>
                <c:pt idx="6">
                  <c:v>186</c:v>
                </c:pt>
                <c:pt idx="7">
                  <c:v>200</c:v>
                </c:pt>
                <c:pt idx="8">
                  <c:v>215</c:v>
                </c:pt>
                <c:pt idx="9">
                  <c:v>224</c:v>
                </c:pt>
                <c:pt idx="10">
                  <c:v>272</c:v>
                </c:pt>
                <c:pt idx="11">
                  <c:v>296</c:v>
                </c:pt>
                <c:pt idx="12">
                  <c:v>306</c:v>
                </c:pt>
                <c:pt idx="13">
                  <c:v>309</c:v>
                </c:pt>
              </c:numCache>
            </c:numRef>
          </c:yVal>
          <c:smooth val="0"/>
          <c:extLst>
            <c:ext xmlns:c16="http://schemas.microsoft.com/office/drawing/2014/chart" uri="{C3380CC4-5D6E-409C-BE32-E72D297353CC}">
              <c16:uniqueId val="{00000001-69EE-4470-BCBF-F6208CB358A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CMO workforce: SA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CMO'!$A$25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CMO'!$B$25:$O$25</c:f>
              <c:numCache>
                <c:formatCode>_-* #,##0.0_-;\-* #,##0.0_-;_-* "-"??_-;_-@_-</c:formatCode>
                <c:ptCount val="14"/>
                <c:pt idx="0">
                  <c:v>95.1</c:v>
                </c:pt>
                <c:pt idx="1">
                  <c:v>117.3</c:v>
                </c:pt>
                <c:pt idx="2">
                  <c:v>121</c:v>
                </c:pt>
                <c:pt idx="3">
                  <c:v>138.5</c:v>
                </c:pt>
                <c:pt idx="4">
                  <c:v>157.1</c:v>
                </c:pt>
                <c:pt idx="5">
                  <c:v>163.4</c:v>
                </c:pt>
                <c:pt idx="6">
                  <c:v>162.4</c:v>
                </c:pt>
                <c:pt idx="7">
                  <c:v>179.5</c:v>
                </c:pt>
                <c:pt idx="8">
                  <c:v>189.8</c:v>
                </c:pt>
                <c:pt idx="9">
                  <c:v>204.8</c:v>
                </c:pt>
                <c:pt idx="10">
                  <c:v>263.7</c:v>
                </c:pt>
                <c:pt idx="11">
                  <c:v>319.5</c:v>
                </c:pt>
                <c:pt idx="12">
                  <c:v>370</c:v>
                </c:pt>
                <c:pt idx="13">
                  <c:v>390.6</c:v>
                </c:pt>
              </c:numCache>
            </c:numRef>
          </c:yVal>
          <c:smooth val="0"/>
          <c:extLst>
            <c:ext xmlns:c16="http://schemas.microsoft.com/office/drawing/2014/chart" uri="{C3380CC4-5D6E-409C-BE32-E72D297353CC}">
              <c16:uniqueId val="{00000000-B3AF-4FCC-BFB6-E97FA151F490}"/>
            </c:ext>
          </c:extLst>
        </c:ser>
        <c:ser>
          <c:idx val="8"/>
          <c:order val="1"/>
          <c:tx>
            <c:strRef>
              <c:f>'Hospital CMO'!$A$36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CMO'!$B$36:$O$36</c:f>
              <c:numCache>
                <c:formatCode>_-* #,##0.0_-;\-* #,##0.0_-;_-* "-"??_-;_-@_-</c:formatCode>
                <c:ptCount val="14"/>
                <c:pt idx="4">
                  <c:v>157.1</c:v>
                </c:pt>
                <c:pt idx="5">
                  <c:v>170.9</c:v>
                </c:pt>
                <c:pt idx="6">
                  <c:v>185.1</c:v>
                </c:pt>
                <c:pt idx="7">
                  <c:v>198.1</c:v>
                </c:pt>
                <c:pt idx="8">
                  <c:v>211.6</c:v>
                </c:pt>
                <c:pt idx="9">
                  <c:v>224.2</c:v>
                </c:pt>
                <c:pt idx="10">
                  <c:v>272.60000000000002</c:v>
                </c:pt>
                <c:pt idx="11">
                  <c:v>295.39999999999998</c:v>
                </c:pt>
                <c:pt idx="12">
                  <c:v>302.5</c:v>
                </c:pt>
                <c:pt idx="13">
                  <c:v>304.3</c:v>
                </c:pt>
              </c:numCache>
            </c:numRef>
          </c:yVal>
          <c:smooth val="0"/>
          <c:extLst>
            <c:ext xmlns:c16="http://schemas.microsoft.com/office/drawing/2014/chart" uri="{C3380CC4-5D6E-409C-BE32-E72D297353CC}">
              <c16:uniqueId val="{00000001-B3AF-4FCC-BFB6-E97FA151F49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8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Registrar workforce: SA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Registrar!$A$10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Registrar!$B$10:$O$10</c:f>
              <c:numCache>
                <c:formatCode>_-* #,##0_-;\-* #,##0_-;_-* "-"??_-;_-@_-</c:formatCode>
                <c:ptCount val="14"/>
                <c:pt idx="0">
                  <c:v>1542</c:v>
                </c:pt>
                <c:pt idx="1">
                  <c:v>1435</c:v>
                </c:pt>
                <c:pt idx="2">
                  <c:v>1435</c:v>
                </c:pt>
                <c:pt idx="3">
                  <c:v>1470</c:v>
                </c:pt>
                <c:pt idx="4">
                  <c:v>1488</c:v>
                </c:pt>
                <c:pt idx="5">
                  <c:v>1484</c:v>
                </c:pt>
                <c:pt idx="6">
                  <c:v>1480</c:v>
                </c:pt>
                <c:pt idx="7">
                  <c:v>1494</c:v>
                </c:pt>
                <c:pt idx="8">
                  <c:v>1501</c:v>
                </c:pt>
                <c:pt idx="9">
                  <c:v>1507</c:v>
                </c:pt>
                <c:pt idx="10">
                  <c:v>1499</c:v>
                </c:pt>
                <c:pt idx="11">
                  <c:v>1518</c:v>
                </c:pt>
                <c:pt idx="12">
                  <c:v>1535</c:v>
                </c:pt>
                <c:pt idx="13">
                  <c:v>1561</c:v>
                </c:pt>
              </c:numCache>
            </c:numRef>
          </c:yVal>
          <c:smooth val="0"/>
          <c:extLst>
            <c:ext xmlns:c16="http://schemas.microsoft.com/office/drawing/2014/chart" uri="{C3380CC4-5D6E-409C-BE32-E72D297353CC}">
              <c16:uniqueId val="{00000000-12D6-4A60-BCAD-C46B907F8942}"/>
            </c:ext>
          </c:extLst>
        </c:ser>
        <c:ser>
          <c:idx val="8"/>
          <c:order val="1"/>
          <c:tx>
            <c:strRef>
              <c:f>Registrar!$A$21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Registrar!$B$21:$O$21</c:f>
              <c:numCache>
                <c:formatCode>_-* #,##0_-;\-* #,##0_-;_-* "-"??_-;_-@_-</c:formatCode>
                <c:ptCount val="14"/>
                <c:pt idx="4">
                  <c:v>1488</c:v>
                </c:pt>
                <c:pt idx="5">
                  <c:v>1551</c:v>
                </c:pt>
                <c:pt idx="6">
                  <c:v>1597</c:v>
                </c:pt>
                <c:pt idx="7">
                  <c:v>1645</c:v>
                </c:pt>
                <c:pt idx="8">
                  <c:v>1690</c:v>
                </c:pt>
                <c:pt idx="9">
                  <c:v>1733</c:v>
                </c:pt>
                <c:pt idx="10">
                  <c:v>1927</c:v>
                </c:pt>
                <c:pt idx="11">
                  <c:v>2084</c:v>
                </c:pt>
                <c:pt idx="12">
                  <c:v>2211</c:v>
                </c:pt>
                <c:pt idx="13">
                  <c:v>2303</c:v>
                </c:pt>
              </c:numCache>
            </c:numRef>
          </c:yVal>
          <c:smooth val="0"/>
          <c:extLst>
            <c:ext xmlns:c16="http://schemas.microsoft.com/office/drawing/2014/chart" uri="{C3380CC4-5D6E-409C-BE32-E72D297353CC}">
              <c16:uniqueId val="{00000001-12D6-4A60-BCAD-C46B907F894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Registrar workforce: SA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Registrar!$A$25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Registrar!$B$25:$O$25</c:f>
              <c:numCache>
                <c:formatCode>_-* #,##0.0_-;\-* #,##0.0_-;_-* "-"??_-;_-@_-</c:formatCode>
                <c:ptCount val="14"/>
                <c:pt idx="0">
                  <c:v>1750.2</c:v>
                </c:pt>
                <c:pt idx="1">
                  <c:v>1581.4</c:v>
                </c:pt>
                <c:pt idx="2">
                  <c:v>1565.4</c:v>
                </c:pt>
                <c:pt idx="3">
                  <c:v>1639.2</c:v>
                </c:pt>
                <c:pt idx="4">
                  <c:v>1652.9</c:v>
                </c:pt>
                <c:pt idx="5">
                  <c:v>1622.1</c:v>
                </c:pt>
                <c:pt idx="6">
                  <c:v>1611.8</c:v>
                </c:pt>
                <c:pt idx="7">
                  <c:v>1616.3</c:v>
                </c:pt>
                <c:pt idx="8">
                  <c:v>1616.6</c:v>
                </c:pt>
                <c:pt idx="9">
                  <c:v>1616.7</c:v>
                </c:pt>
                <c:pt idx="10">
                  <c:v>1591.1</c:v>
                </c:pt>
                <c:pt idx="11">
                  <c:v>1611.3</c:v>
                </c:pt>
                <c:pt idx="12">
                  <c:v>1620.8</c:v>
                </c:pt>
                <c:pt idx="13">
                  <c:v>1655.3</c:v>
                </c:pt>
              </c:numCache>
            </c:numRef>
          </c:yVal>
          <c:smooth val="0"/>
          <c:extLst>
            <c:ext xmlns:c16="http://schemas.microsoft.com/office/drawing/2014/chart" uri="{C3380CC4-5D6E-409C-BE32-E72D297353CC}">
              <c16:uniqueId val="{00000000-C29C-4EF7-92F0-B0792F14F32A}"/>
            </c:ext>
          </c:extLst>
        </c:ser>
        <c:ser>
          <c:idx val="8"/>
          <c:order val="1"/>
          <c:tx>
            <c:strRef>
              <c:f>Registrar!$A$36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Registrar!$B$36:$O$36</c:f>
              <c:numCache>
                <c:formatCode>_-* #,##0.0_-;\-* #,##0.0_-;_-* "-"??_-;_-@_-</c:formatCode>
                <c:ptCount val="14"/>
                <c:pt idx="4">
                  <c:v>1652.9</c:v>
                </c:pt>
                <c:pt idx="5">
                  <c:v>1697</c:v>
                </c:pt>
                <c:pt idx="6">
                  <c:v>1740.2</c:v>
                </c:pt>
                <c:pt idx="7">
                  <c:v>1781</c:v>
                </c:pt>
                <c:pt idx="8">
                  <c:v>1822.3</c:v>
                </c:pt>
                <c:pt idx="9">
                  <c:v>1861.2</c:v>
                </c:pt>
                <c:pt idx="10">
                  <c:v>2048.6</c:v>
                </c:pt>
                <c:pt idx="11">
                  <c:v>2214.3000000000002</c:v>
                </c:pt>
                <c:pt idx="12">
                  <c:v>2337.1999999999998</c:v>
                </c:pt>
                <c:pt idx="13">
                  <c:v>2444.6999999999998</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Specialist workforce: SA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Specialist!$A$10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Specialist!$B$10:$O$10</c:f>
              <c:numCache>
                <c:formatCode>_-* #,##0_-;\-* #,##0_-;_-* "-"??_-;_-@_-</c:formatCode>
                <c:ptCount val="14"/>
                <c:pt idx="0">
                  <c:v>4692</c:v>
                </c:pt>
                <c:pt idx="1">
                  <c:v>4814</c:v>
                </c:pt>
                <c:pt idx="2">
                  <c:v>5199</c:v>
                </c:pt>
                <c:pt idx="3">
                  <c:v>5344</c:v>
                </c:pt>
                <c:pt idx="4">
                  <c:v>5430</c:v>
                </c:pt>
                <c:pt idx="5">
                  <c:v>5558</c:v>
                </c:pt>
                <c:pt idx="6">
                  <c:v>5687</c:v>
                </c:pt>
                <c:pt idx="7">
                  <c:v>5823</c:v>
                </c:pt>
                <c:pt idx="8">
                  <c:v>5954</c:v>
                </c:pt>
                <c:pt idx="9">
                  <c:v>6108</c:v>
                </c:pt>
                <c:pt idx="10">
                  <c:v>6838</c:v>
                </c:pt>
                <c:pt idx="11">
                  <c:v>7602</c:v>
                </c:pt>
                <c:pt idx="12">
                  <c:v>8302</c:v>
                </c:pt>
                <c:pt idx="13">
                  <c:v>8921</c:v>
                </c:pt>
              </c:numCache>
            </c:numRef>
          </c:yVal>
          <c:smooth val="0"/>
          <c:extLst>
            <c:ext xmlns:c16="http://schemas.microsoft.com/office/drawing/2014/chart" uri="{C3380CC4-5D6E-409C-BE32-E72D297353CC}">
              <c16:uniqueId val="{00000000-0548-4C21-81D8-05BC3399E546}"/>
            </c:ext>
          </c:extLst>
        </c:ser>
        <c:ser>
          <c:idx val="8"/>
          <c:order val="1"/>
          <c:tx>
            <c:strRef>
              <c:f>Specialist!$A$21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Specialist!$B$21:$O$21</c:f>
              <c:numCache>
                <c:formatCode>_-* #,##0_-;\-* #,##0_-;_-* "-"??_-;_-@_-</c:formatCode>
                <c:ptCount val="14"/>
                <c:pt idx="4">
                  <c:v>5430</c:v>
                </c:pt>
                <c:pt idx="5">
                  <c:v>5681</c:v>
                </c:pt>
                <c:pt idx="6">
                  <c:v>5847</c:v>
                </c:pt>
                <c:pt idx="7">
                  <c:v>6034</c:v>
                </c:pt>
                <c:pt idx="8">
                  <c:v>6201</c:v>
                </c:pt>
                <c:pt idx="9">
                  <c:v>6375</c:v>
                </c:pt>
                <c:pt idx="10">
                  <c:v>7131</c:v>
                </c:pt>
                <c:pt idx="11">
                  <c:v>7813</c:v>
                </c:pt>
                <c:pt idx="12">
                  <c:v>8357</c:v>
                </c:pt>
                <c:pt idx="13">
                  <c:v>8891</c:v>
                </c:pt>
              </c:numCache>
            </c:numRef>
          </c:yVal>
          <c:smooth val="0"/>
          <c:extLst>
            <c:ext xmlns:c16="http://schemas.microsoft.com/office/drawing/2014/chart" uri="{C3380CC4-5D6E-409C-BE32-E72D297353CC}">
              <c16:uniqueId val="{00000001-0548-4C21-81D8-05BC3399E54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Specialist workforce: SA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Specialist!$A$25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Specialist!$B$25:$O$25</c:f>
              <c:numCache>
                <c:formatCode>_-* #,##0.0_-;\-* #,##0.0_-;_-* "-"??_-;_-@_-</c:formatCode>
                <c:ptCount val="14"/>
                <c:pt idx="0">
                  <c:v>4608</c:v>
                </c:pt>
                <c:pt idx="1">
                  <c:v>4633.8</c:v>
                </c:pt>
                <c:pt idx="2">
                  <c:v>5029.8</c:v>
                </c:pt>
                <c:pt idx="3">
                  <c:v>5075.3</c:v>
                </c:pt>
                <c:pt idx="4">
                  <c:v>5138.3999999999996</c:v>
                </c:pt>
                <c:pt idx="5">
                  <c:v>5162.3999999999996</c:v>
                </c:pt>
                <c:pt idx="6">
                  <c:v>5267.1</c:v>
                </c:pt>
                <c:pt idx="7">
                  <c:v>5354.5</c:v>
                </c:pt>
                <c:pt idx="8">
                  <c:v>5457.8</c:v>
                </c:pt>
                <c:pt idx="9">
                  <c:v>5570.1</c:v>
                </c:pt>
                <c:pt idx="10">
                  <c:v>6175.7</c:v>
                </c:pt>
                <c:pt idx="11">
                  <c:v>6835.6</c:v>
                </c:pt>
                <c:pt idx="12">
                  <c:v>7459</c:v>
                </c:pt>
                <c:pt idx="13">
                  <c:v>7996.1</c:v>
                </c:pt>
              </c:numCache>
            </c:numRef>
          </c:yVal>
          <c:smooth val="0"/>
          <c:extLst>
            <c:ext xmlns:c16="http://schemas.microsoft.com/office/drawing/2014/chart" uri="{C3380CC4-5D6E-409C-BE32-E72D297353CC}">
              <c16:uniqueId val="{00000000-5673-4BE7-BFAE-BEA5FB3CFDB7}"/>
            </c:ext>
          </c:extLst>
        </c:ser>
        <c:ser>
          <c:idx val="8"/>
          <c:order val="1"/>
          <c:tx>
            <c:strRef>
              <c:f>Specialist!$A$36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Specialist!$B$36:$O$36</c:f>
              <c:numCache>
                <c:formatCode>_-* #,##0.0_-;\-* #,##0.0_-;_-* "-"??_-;_-@_-</c:formatCode>
                <c:ptCount val="14"/>
                <c:pt idx="4">
                  <c:v>5138.3999999999996</c:v>
                </c:pt>
                <c:pt idx="5">
                  <c:v>5280.7</c:v>
                </c:pt>
                <c:pt idx="6">
                  <c:v>5419.5</c:v>
                </c:pt>
                <c:pt idx="7">
                  <c:v>5555.3</c:v>
                </c:pt>
                <c:pt idx="8">
                  <c:v>5690.6</c:v>
                </c:pt>
                <c:pt idx="9">
                  <c:v>5821.3</c:v>
                </c:pt>
                <c:pt idx="10">
                  <c:v>6450</c:v>
                </c:pt>
                <c:pt idx="11">
                  <c:v>7035.8</c:v>
                </c:pt>
                <c:pt idx="12">
                  <c:v>7519.4</c:v>
                </c:pt>
                <c:pt idx="13">
                  <c:v>7980</c:v>
                </c:pt>
              </c:numCache>
            </c:numRef>
          </c:yVal>
          <c:smooth val="0"/>
          <c:extLst>
            <c:ext xmlns:c16="http://schemas.microsoft.com/office/drawing/2014/chart" uri="{C3380CC4-5D6E-409C-BE32-E72D297353CC}">
              <c16:uniqueId val="{00000001-5673-4BE7-BFAE-BEA5FB3CFDB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Other medical workforce: SA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'Other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Medical'!$B$10:$O$10</c:f>
              <c:numCache>
                <c:formatCode>_-* #,##0_-;\-* #,##0_-;_-* "-"??_-;_-@_-</c:formatCode>
                <c:ptCount val="14"/>
                <c:pt idx="0">
                  <c:v>433</c:v>
                </c:pt>
                <c:pt idx="1">
                  <c:v>398</c:v>
                </c:pt>
                <c:pt idx="2">
                  <c:v>165</c:v>
                </c:pt>
                <c:pt idx="3">
                  <c:v>187</c:v>
                </c:pt>
                <c:pt idx="4">
                  <c:v>180</c:v>
                </c:pt>
                <c:pt idx="5">
                  <c:v>191</c:v>
                </c:pt>
                <c:pt idx="6">
                  <c:v>205</c:v>
                </c:pt>
                <c:pt idx="7">
                  <c:v>208</c:v>
                </c:pt>
                <c:pt idx="8">
                  <c:v>230</c:v>
                </c:pt>
                <c:pt idx="9">
                  <c:v>237</c:v>
                </c:pt>
                <c:pt idx="10">
                  <c:v>286</c:v>
                </c:pt>
                <c:pt idx="11">
                  <c:v>336</c:v>
                </c:pt>
                <c:pt idx="12">
                  <c:v>392</c:v>
                </c:pt>
                <c:pt idx="13">
                  <c:v>427</c:v>
                </c:pt>
              </c:numCache>
            </c:numRef>
          </c:yVal>
          <c:smooth val="0"/>
          <c:extLst>
            <c:ext xmlns:c16="http://schemas.microsoft.com/office/drawing/2014/chart" uri="{C3380CC4-5D6E-409C-BE32-E72D297353CC}">
              <c16:uniqueId val="{00000000-CBC3-49DB-B353-2D22B2ABC257}"/>
            </c:ext>
          </c:extLst>
        </c:ser>
        <c:ser>
          <c:idx val="8"/>
          <c:order val="1"/>
          <c:tx>
            <c:strRef>
              <c:f>'Other Medical'!$A$21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Medical'!$B$21:$O$21</c:f>
              <c:numCache>
                <c:formatCode>_-* #,##0_-;\-* #,##0_-;_-* "-"??_-;_-@_-</c:formatCode>
                <c:ptCount val="14"/>
                <c:pt idx="4">
                  <c:v>180</c:v>
                </c:pt>
                <c:pt idx="5">
                  <c:v>187</c:v>
                </c:pt>
                <c:pt idx="6">
                  <c:v>189</c:v>
                </c:pt>
                <c:pt idx="7">
                  <c:v>191</c:v>
                </c:pt>
                <c:pt idx="8">
                  <c:v>196</c:v>
                </c:pt>
                <c:pt idx="9">
                  <c:v>202</c:v>
                </c:pt>
                <c:pt idx="10">
                  <c:v>217</c:v>
                </c:pt>
                <c:pt idx="11">
                  <c:v>236</c:v>
                </c:pt>
                <c:pt idx="12">
                  <c:v>253</c:v>
                </c:pt>
                <c:pt idx="13">
                  <c:v>269</c:v>
                </c:pt>
              </c:numCache>
            </c:numRef>
          </c:yVal>
          <c:smooth val="0"/>
          <c:extLst>
            <c:ext xmlns:c16="http://schemas.microsoft.com/office/drawing/2014/chart" uri="{C3380CC4-5D6E-409C-BE32-E72D297353CC}">
              <c16:uniqueId val="{00000001-CBC3-49DB-B353-2D22B2ABC25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Other medical  workforce: SA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'Other Medical'!$A$25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Medical'!$B$25:$O$25</c:f>
              <c:numCache>
                <c:formatCode>_-* #,##0.0_-;\-* #,##0.0_-;_-* "-"??_-;_-@_-</c:formatCode>
                <c:ptCount val="14"/>
                <c:pt idx="0">
                  <c:v>370.6</c:v>
                </c:pt>
                <c:pt idx="1">
                  <c:v>331.6</c:v>
                </c:pt>
                <c:pt idx="2">
                  <c:v>143.4</c:v>
                </c:pt>
                <c:pt idx="3">
                  <c:v>163.1</c:v>
                </c:pt>
                <c:pt idx="4">
                  <c:v>153.69999999999999</c:v>
                </c:pt>
                <c:pt idx="5">
                  <c:v>159.80000000000001</c:v>
                </c:pt>
                <c:pt idx="6">
                  <c:v>173.6</c:v>
                </c:pt>
                <c:pt idx="7">
                  <c:v>177.8</c:v>
                </c:pt>
                <c:pt idx="8">
                  <c:v>195.4</c:v>
                </c:pt>
                <c:pt idx="9">
                  <c:v>199.4</c:v>
                </c:pt>
                <c:pt idx="10">
                  <c:v>245.3</c:v>
                </c:pt>
                <c:pt idx="11">
                  <c:v>287.89999999999998</c:v>
                </c:pt>
                <c:pt idx="12">
                  <c:v>334.5</c:v>
                </c:pt>
                <c:pt idx="13">
                  <c:v>364.8</c:v>
                </c:pt>
              </c:numCache>
            </c:numRef>
          </c:yVal>
          <c:smooth val="0"/>
          <c:extLst>
            <c:ext xmlns:c16="http://schemas.microsoft.com/office/drawing/2014/chart" uri="{C3380CC4-5D6E-409C-BE32-E72D297353CC}">
              <c16:uniqueId val="{00000000-0495-467C-94C7-81DA71B1DA06}"/>
            </c:ext>
          </c:extLst>
        </c:ser>
        <c:ser>
          <c:idx val="8"/>
          <c:order val="1"/>
          <c:tx>
            <c:strRef>
              <c:f>'Other Medical'!$A$36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Medical'!$B$36:$O$36</c:f>
              <c:numCache>
                <c:formatCode>_-* #,##0.0_-;\-* #,##0.0_-;_-* "-"??_-;_-@_-</c:formatCode>
                <c:ptCount val="14"/>
                <c:pt idx="4">
                  <c:v>153.69999999999999</c:v>
                </c:pt>
                <c:pt idx="5">
                  <c:v>157</c:v>
                </c:pt>
                <c:pt idx="6">
                  <c:v>160.30000000000001</c:v>
                </c:pt>
                <c:pt idx="7">
                  <c:v>163.5</c:v>
                </c:pt>
                <c:pt idx="8">
                  <c:v>166.8</c:v>
                </c:pt>
                <c:pt idx="9">
                  <c:v>169.9</c:v>
                </c:pt>
                <c:pt idx="10">
                  <c:v>186</c:v>
                </c:pt>
                <c:pt idx="11">
                  <c:v>202</c:v>
                </c:pt>
                <c:pt idx="12">
                  <c:v>216.1</c:v>
                </c:pt>
                <c:pt idx="13">
                  <c:v>229.9</c:v>
                </c:pt>
              </c:numCache>
            </c:numRef>
          </c:yVal>
          <c:smooth val="0"/>
          <c:extLst>
            <c:ext xmlns:c16="http://schemas.microsoft.com/office/drawing/2014/chart" uri="{C3380CC4-5D6E-409C-BE32-E72D297353CC}">
              <c16:uniqueId val="{00000001-0495-467C-94C7-81DA71B1DA0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Limited and other provisional registrant workforce: SA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provisional'!$B$10:$O$10</c:f>
              <c:numCache>
                <c:formatCode>_-* #,##0_-;\-* #,##0_-;_-* "-"??_-;_-@_-</c:formatCode>
                <c:ptCount val="14"/>
                <c:pt idx="0">
                  <c:v>370</c:v>
                </c:pt>
                <c:pt idx="1">
                  <c:v>274</c:v>
                </c:pt>
                <c:pt idx="2">
                  <c:v>313</c:v>
                </c:pt>
                <c:pt idx="3">
                  <c:v>379</c:v>
                </c:pt>
                <c:pt idx="4">
                  <c:v>445</c:v>
                </c:pt>
                <c:pt idx="5">
                  <c:v>569</c:v>
                </c:pt>
                <c:pt idx="6">
                  <c:v>629</c:v>
                </c:pt>
                <c:pt idx="7">
                  <c:v>650</c:v>
                </c:pt>
                <c:pt idx="8">
                  <c:v>683</c:v>
                </c:pt>
                <c:pt idx="9">
                  <c:v>696</c:v>
                </c:pt>
                <c:pt idx="10">
                  <c:v>730</c:v>
                </c:pt>
                <c:pt idx="11">
                  <c:v>737</c:v>
                </c:pt>
                <c:pt idx="12">
                  <c:v>744</c:v>
                </c:pt>
                <c:pt idx="13">
                  <c:v>735</c:v>
                </c:pt>
              </c:numCache>
            </c:numRef>
          </c:yVal>
          <c:smooth val="0"/>
          <c:extLst>
            <c:ext xmlns:c16="http://schemas.microsoft.com/office/drawing/2014/chart" uri="{C3380CC4-5D6E-409C-BE32-E72D297353CC}">
              <c16:uniqueId val="{00000000-AB3D-4FEB-A58F-198C24ADB0D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Limited and other provisional registrant workforce: SA supply</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provisional'!$B$23:$O$23</c:f>
              <c:numCache>
                <c:formatCode>_-* #,##0.0_-;\-* #,##0.0_-;_-* "-"??_-;_-@_-</c:formatCode>
                <c:ptCount val="14"/>
                <c:pt idx="0">
                  <c:v>416.6</c:v>
                </c:pt>
                <c:pt idx="1">
                  <c:v>362.7</c:v>
                </c:pt>
                <c:pt idx="2">
                  <c:v>388.3</c:v>
                </c:pt>
                <c:pt idx="3">
                  <c:v>370.2</c:v>
                </c:pt>
                <c:pt idx="4">
                  <c:v>477.5</c:v>
                </c:pt>
                <c:pt idx="5">
                  <c:v>600.4</c:v>
                </c:pt>
                <c:pt idx="6">
                  <c:v>661.9</c:v>
                </c:pt>
                <c:pt idx="7">
                  <c:v>672.2</c:v>
                </c:pt>
                <c:pt idx="8">
                  <c:v>710</c:v>
                </c:pt>
                <c:pt idx="9">
                  <c:v>720.3</c:v>
                </c:pt>
                <c:pt idx="10">
                  <c:v>757.6</c:v>
                </c:pt>
                <c:pt idx="11">
                  <c:v>757.4</c:v>
                </c:pt>
                <c:pt idx="12">
                  <c:v>769.8</c:v>
                </c:pt>
                <c:pt idx="13">
                  <c:v>762.1</c:v>
                </c:pt>
              </c:numCache>
            </c:numRef>
          </c:yVal>
          <c:smooth val="0"/>
          <c:extLst>
            <c:ext xmlns:c16="http://schemas.microsoft.com/office/drawing/2014/chart" uri="{C3380CC4-5D6E-409C-BE32-E72D297353CC}">
              <c16:uniqueId val="{00000000-EB55-4B08-858E-F3BC631B2291}"/>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image" Target="../media/image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6.xml"/><Relationship Id="rId1" Type="http://schemas.openxmlformats.org/officeDocument/2006/relationships/chart" Target="../charts/chart15.xml"/><Relationship Id="rId4" Type="http://schemas.openxmlformats.org/officeDocument/2006/relationships/image" Target="../media/image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 uri="{147F2762-F138-4A5C-976F-8EAC2B608ADB}">
              <a16:predDERef xmlns:a16="http://schemas.microsoft.com/office/drawing/2014/main" pre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2381</xdr:rowOff>
    </xdr:from>
    <xdr:to>
      <xdr:col>1</xdr:col>
      <xdr:colOff>1695450</xdr:colOff>
      <xdr:row>5</xdr:row>
      <xdr:rowOff>183356</xdr:rowOff>
    </xdr:to>
    <xdr:pic>
      <xdr:nvPicPr>
        <xdr:cNvPr id="4" name="Picture 2">
          <a:extLst>
            <a:ext uri="{FF2B5EF4-FFF2-40B4-BE49-F238E27FC236}">
              <a16:creationId xmlns:a16="http://schemas.microsoft.com/office/drawing/2014/main" id="{4255E98A-C254-49B8-B12A-91F70B47F138}"/>
            </a:ext>
            <a:ext uri="{147F2762-F138-4A5C-976F-8EAC2B608ADB}">
              <a16:predDERef xmlns:a16="http://schemas.microsoft.com/office/drawing/2014/main" pred="{22D5FCED-6F4B-463F-B682-1BF7F1C888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73931"/>
          <a:ext cx="2800350" cy="180975"/>
        </a:xfrm>
        <a:prstGeom prst="rect">
          <a:avLst/>
        </a:prstGeom>
      </xdr:spPr>
    </xdr:pic>
    <xdr:clientData/>
  </xdr:twoCellAnchor>
  <xdr:twoCellAnchor editAs="oneCell">
    <xdr:from>
      <xdr:col>0</xdr:col>
      <xdr:colOff>381000</xdr:colOff>
      <xdr:row>1</xdr:row>
      <xdr:rowOff>2381</xdr:rowOff>
    </xdr:from>
    <xdr:to>
      <xdr:col>1</xdr:col>
      <xdr:colOff>1897167</xdr:colOff>
      <xdr:row>3</xdr:row>
      <xdr:rowOff>86137</xdr:rowOff>
    </xdr:to>
    <xdr:pic>
      <xdr:nvPicPr>
        <xdr:cNvPr id="5" name="Picture 1">
          <a:extLst>
            <a:ext uri="{FF2B5EF4-FFF2-40B4-BE49-F238E27FC236}">
              <a16:creationId xmlns:a16="http://schemas.microsoft.com/office/drawing/2014/main" id="{A0919E8C-EFEC-43D1-A0CF-15B8F61501B6}"/>
            </a:ext>
            <a:ext uri="{147F2762-F138-4A5C-976F-8EAC2B608ADB}">
              <a16:predDERef xmlns:a16="http://schemas.microsoft.com/office/drawing/2014/main" pred="{4255E98A-C254-49B8-B12A-91F70B47F13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183356"/>
          <a:ext cx="3002067" cy="4742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5</xdr:col>
      <xdr:colOff>219075</xdr:colOff>
      <xdr:row>6</xdr:row>
      <xdr:rowOff>2381</xdr:rowOff>
    </xdr:to>
    <xdr:pic>
      <xdr:nvPicPr>
        <xdr:cNvPr id="2" name="Picture 2">
          <a:extLst>
            <a:ext uri="{FF2B5EF4-FFF2-40B4-BE49-F238E27FC236}">
              <a16:creationId xmlns:a16="http://schemas.microsoft.com/office/drawing/2014/main" id="{0FE41B32-61A8-4AD5-BDB3-8778EFBE41B6}"/>
            </a:ext>
            <a:ext uri="{147F2762-F138-4A5C-976F-8EAC2B608ADB}">
              <a16:predDERef xmlns:a16="http://schemas.microsoft.com/office/drawing/2014/main" pred="{109F392F-F140-4B02-BDBB-145190B1803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650206"/>
          <a:ext cx="2800350" cy="180975"/>
        </a:xfrm>
        <a:prstGeom prst="rect">
          <a:avLst/>
        </a:prstGeom>
      </xdr:spPr>
    </xdr:pic>
    <xdr:clientData/>
  </xdr:twoCellAnchor>
  <xdr:twoCellAnchor editAs="oneCell">
    <xdr:from>
      <xdr:col>0</xdr:col>
      <xdr:colOff>381000</xdr:colOff>
      <xdr:row>1</xdr:row>
      <xdr:rowOff>2381</xdr:rowOff>
    </xdr:from>
    <xdr:to>
      <xdr:col>5</xdr:col>
      <xdr:colOff>420792</xdr:colOff>
      <xdr:row>2</xdr:row>
      <xdr:rowOff>381412</xdr:rowOff>
    </xdr:to>
    <xdr:pic>
      <xdr:nvPicPr>
        <xdr:cNvPr id="3" name="Picture 1">
          <a:extLst>
            <a:ext uri="{FF2B5EF4-FFF2-40B4-BE49-F238E27FC236}">
              <a16:creationId xmlns:a16="http://schemas.microsoft.com/office/drawing/2014/main" id="{4F7987F5-6685-44AC-B2F4-563051592CFB}"/>
            </a:ext>
            <a:ext uri="{147F2762-F138-4A5C-976F-8EAC2B608ADB}">
              <a16:predDERef xmlns:a16="http://schemas.microsoft.com/office/drawing/2014/main" pred="{0FE41B32-61A8-4AD5-BDB3-8778EFBE41B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183356"/>
          <a:ext cx="3002067" cy="4742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19050</xdr:rowOff>
    </xdr:from>
    <xdr:to>
      <xdr:col>1</xdr:col>
      <xdr:colOff>3002067</xdr:colOff>
      <xdr:row>4</xdr:row>
      <xdr:rowOff>7557</xdr:rowOff>
    </xdr:to>
    <xdr:pic>
      <xdr:nvPicPr>
        <xdr:cNvPr id="2" name="Picture 1">
          <a:extLst>
            <a:ext uri="{FF2B5EF4-FFF2-40B4-BE49-F238E27FC236}">
              <a16:creationId xmlns:a16="http://schemas.microsoft.com/office/drawing/2014/main" id="{109F392F-F140-4B02-BDBB-145190B180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47650" y="200025"/>
          <a:ext cx="3002067" cy="474282"/>
        </a:xfrm>
        <a:prstGeom prst="rect">
          <a:avLst/>
        </a:prstGeom>
      </xdr:spPr>
    </xdr:pic>
    <xdr:clientData/>
  </xdr:twoCellAnchor>
  <xdr:twoCellAnchor editAs="oneCell">
    <xdr:from>
      <xdr:col>1</xdr:col>
      <xdr:colOff>38100</xdr:colOff>
      <xdr:row>5</xdr:row>
      <xdr:rowOff>0</xdr:rowOff>
    </xdr:from>
    <xdr:to>
      <xdr:col>1</xdr:col>
      <xdr:colOff>2838450</xdr:colOff>
      <xdr:row>6</xdr:row>
      <xdr:rowOff>19050</xdr:rowOff>
    </xdr:to>
    <xdr:pic>
      <xdr:nvPicPr>
        <xdr:cNvPr id="4" name="Picture 2">
          <a:extLst>
            <a:ext uri="{FF2B5EF4-FFF2-40B4-BE49-F238E27FC236}">
              <a16:creationId xmlns:a16="http://schemas.microsoft.com/office/drawing/2014/main" id="{D8E48C88-1DDF-41C2-AEFE-5DB3BF49B94A}"/>
            </a:ext>
            <a:ext uri="{147F2762-F138-4A5C-976F-8EAC2B608ADB}">
              <a16:predDERef xmlns:a16="http://schemas.microsoft.com/office/drawing/2014/main" pred="{109F392F-F140-4B02-BDBB-145190B18031}"/>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85750" y="828675"/>
          <a:ext cx="2800350" cy="180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5</xdr:row>
      <xdr:rowOff>0</xdr:rowOff>
    </xdr:from>
    <xdr:to>
      <xdr:col>2</xdr:col>
      <xdr:colOff>2066925</xdr:colOff>
      <xdr:row>6</xdr:row>
      <xdr:rowOff>19050</xdr:rowOff>
    </xdr:to>
    <xdr:pic>
      <xdr:nvPicPr>
        <xdr:cNvPr id="3" name="Picture 2">
          <a:extLst>
            <a:ext uri="{FF2B5EF4-FFF2-40B4-BE49-F238E27FC236}">
              <a16:creationId xmlns:a16="http://schemas.microsoft.com/office/drawing/2014/main" id="{B48617CF-F48D-419C-8F05-7A9601C290DE}"/>
            </a:ext>
            <a:ext uri="{147F2762-F138-4A5C-976F-8EAC2B608ADB}">
              <a16:predDERef xmlns:a16="http://schemas.microsoft.com/office/drawing/2014/main" pred="{569E468D-24F6-47B1-8970-6095F7B9944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809625"/>
          <a:ext cx="2800350" cy="180975"/>
        </a:xfrm>
        <a:prstGeom prst="rect">
          <a:avLst/>
        </a:prstGeom>
      </xdr:spPr>
    </xdr:pic>
    <xdr:clientData/>
  </xdr:twoCellAnchor>
  <xdr:twoCellAnchor editAs="oneCell">
    <xdr:from>
      <xdr:col>1</xdr:col>
      <xdr:colOff>123825</xdr:colOff>
      <xdr:row>1</xdr:row>
      <xdr:rowOff>0</xdr:rowOff>
    </xdr:from>
    <xdr:to>
      <xdr:col>2</xdr:col>
      <xdr:colOff>2268642</xdr:colOff>
      <xdr:row>3</xdr:row>
      <xdr:rowOff>150431</xdr:rowOff>
    </xdr:to>
    <xdr:pic>
      <xdr:nvPicPr>
        <xdr:cNvPr id="4" name="Picture 1">
          <a:extLst>
            <a:ext uri="{FF2B5EF4-FFF2-40B4-BE49-F238E27FC236}">
              <a16:creationId xmlns:a16="http://schemas.microsoft.com/office/drawing/2014/main" id="{B76B8324-CC2E-4115-AC84-481611BCC4FD}"/>
            </a:ext>
            <a:ext uri="{147F2762-F138-4A5C-976F-8EAC2B608ADB}">
              <a16:predDERef xmlns:a16="http://schemas.microsoft.com/office/drawing/2014/main" pred="{B48617CF-F48D-419C-8F05-7A9601C290D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161925"/>
          <a:ext cx="3002067" cy="47428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3</xdr:col>
      <xdr:colOff>28575</xdr:colOff>
      <xdr:row>5</xdr:row>
      <xdr:rowOff>183356</xdr:rowOff>
    </xdr:to>
    <xdr:pic>
      <xdr:nvPicPr>
        <xdr:cNvPr id="3" name="Picture 2">
          <a:extLst>
            <a:ext uri="{FF2B5EF4-FFF2-40B4-BE49-F238E27FC236}">
              <a16:creationId xmlns:a16="http://schemas.microsoft.com/office/drawing/2014/main" id="{A407AC38-DD5F-4068-B4E9-02010D299293}"/>
            </a:ext>
            <a:ext uri="{147F2762-F138-4A5C-976F-8EAC2B608ADB}">
              <a16:predDERef xmlns:a16="http://schemas.microsoft.com/office/drawing/2014/main" pred="{E4571707-F5A1-4AD6-AD79-7E9E524ACAE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126331"/>
          <a:ext cx="2800350" cy="180975"/>
        </a:xfrm>
        <a:prstGeom prst="rect">
          <a:avLst/>
        </a:prstGeom>
      </xdr:spPr>
    </xdr:pic>
    <xdr:clientData/>
  </xdr:twoCellAnchor>
  <xdr:twoCellAnchor editAs="oneCell">
    <xdr:from>
      <xdr:col>0</xdr:col>
      <xdr:colOff>381000</xdr:colOff>
      <xdr:row>1</xdr:row>
      <xdr:rowOff>2381</xdr:rowOff>
    </xdr:from>
    <xdr:to>
      <xdr:col>3</xdr:col>
      <xdr:colOff>230292</xdr:colOff>
      <xdr:row>2</xdr:row>
      <xdr:rowOff>276637</xdr:rowOff>
    </xdr:to>
    <xdr:pic>
      <xdr:nvPicPr>
        <xdr:cNvPr id="4" name="Picture 1">
          <a:extLst>
            <a:ext uri="{FF2B5EF4-FFF2-40B4-BE49-F238E27FC236}">
              <a16:creationId xmlns:a16="http://schemas.microsoft.com/office/drawing/2014/main" id="{3380CA92-96AA-4E35-B279-4271D494F0B7}"/>
            </a:ext>
            <a:ext uri="{147F2762-F138-4A5C-976F-8EAC2B608ADB}">
              <a16:predDERef xmlns:a16="http://schemas.microsoft.com/office/drawing/2014/main" pred="{A407AC38-DD5F-4068-B4E9-02010D299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202406"/>
          <a:ext cx="3002067" cy="4742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22</xdr:row>
      <xdr:rowOff>51788</xdr:rowOff>
    </xdr:to>
    <xdr:graphicFrame macro="">
      <xdr:nvGraphicFramePr>
        <xdr:cNvPr id="4" name="Chart 3">
          <a:extLst>
            <a:ext uri="{FF2B5EF4-FFF2-40B4-BE49-F238E27FC236}">
              <a16:creationId xmlns:a16="http://schemas.microsoft.com/office/drawing/2014/main" id="{3FB345FB-BD8A-4724-8A3D-7B3B791465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22</xdr:row>
      <xdr:rowOff>82831</xdr:rowOff>
    </xdr:from>
    <xdr:to>
      <xdr:col>18</xdr:col>
      <xdr:colOff>637914</xdr:colOff>
      <xdr:row>36</xdr:row>
      <xdr:rowOff>126331</xdr:rowOff>
    </xdr:to>
    <xdr:graphicFrame macro="">
      <xdr:nvGraphicFramePr>
        <xdr:cNvPr id="5" name="Chart 4">
          <a:extLst>
            <a:ext uri="{FF2B5EF4-FFF2-40B4-BE49-F238E27FC236}">
              <a16:creationId xmlns:a16="http://schemas.microsoft.com/office/drawing/2014/main" id="{DE7CF329-BF3C-456A-AC84-8267A860BF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3</xdr:col>
      <xdr:colOff>57150</xdr:colOff>
      <xdr:row>6</xdr:row>
      <xdr:rowOff>19050</xdr:rowOff>
    </xdr:to>
    <xdr:pic>
      <xdr:nvPicPr>
        <xdr:cNvPr id="3" name="Picture 2">
          <a:extLst>
            <a:ext uri="{FF2B5EF4-FFF2-40B4-BE49-F238E27FC236}">
              <a16:creationId xmlns:a16="http://schemas.microsoft.com/office/drawing/2014/main" id="{44A42A68-232C-4504-8559-9BCDB0C13ED4}"/>
            </a:ext>
            <a:ext uri="{147F2762-F138-4A5C-976F-8EAC2B608ADB}">
              <a16:predDERef xmlns:a16="http://schemas.microsoft.com/office/drawing/2014/main" pred="{DE7CF329-BF3C-456A-AC84-8267A860BF2D}"/>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3</xdr:col>
      <xdr:colOff>258867</xdr:colOff>
      <xdr:row>3</xdr:row>
      <xdr:rowOff>150431</xdr:rowOff>
    </xdr:to>
    <xdr:pic>
      <xdr:nvPicPr>
        <xdr:cNvPr id="6" name="Picture 1">
          <a:extLst>
            <a:ext uri="{FF2B5EF4-FFF2-40B4-BE49-F238E27FC236}">
              <a16:creationId xmlns:a16="http://schemas.microsoft.com/office/drawing/2014/main" id="{80C7684E-8048-4270-9872-FB8F28E217AB}"/>
            </a:ext>
            <a:ext uri="{147F2762-F138-4A5C-976F-8EAC2B608ADB}">
              <a16:predDERef xmlns:a16="http://schemas.microsoft.com/office/drawing/2014/main" pred="{44A42A68-232C-4504-8559-9BCDB0C13ED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4" name="Chart 3">
          <a:extLst>
            <a:ext uri="{FF2B5EF4-FFF2-40B4-BE49-F238E27FC236}">
              <a16:creationId xmlns:a16="http://schemas.microsoft.com/office/drawing/2014/main" id="{CDFC1169-9B38-4F28-BDE6-7ABB822FFA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5" name="Chart 4">
          <a:extLst>
            <a:ext uri="{FF2B5EF4-FFF2-40B4-BE49-F238E27FC236}">
              <a16:creationId xmlns:a16="http://schemas.microsoft.com/office/drawing/2014/main" id="{304326F5-7777-4914-AEF8-632D7B5897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B8A82B71-88E2-46EA-BD61-A7A1FE17F357}"/>
            </a:ext>
            <a:ext uri="{147F2762-F138-4A5C-976F-8EAC2B608ADB}">
              <a16:predDERef xmlns:a16="http://schemas.microsoft.com/office/drawing/2014/main" pred="{304326F5-7777-4914-AEF8-632D7B58970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4C5C7783-BA62-41C7-88F2-1875EA247466}"/>
            </a:ext>
            <a:ext uri="{147F2762-F138-4A5C-976F-8EAC2B608ADB}">
              <a16:predDERef xmlns:a16="http://schemas.microsoft.com/office/drawing/2014/main" pred="{B8A82B71-88E2-46EA-BD61-A7A1FE17F35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B6F7B680-1250-4622-A93B-82C7A890E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E9C42F23-2EC4-4D96-BFE9-0B84C8C82A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CDABD613-0E4C-4A25-90A8-C4D5AB9CF7DC}"/>
            </a:ext>
            <a:ext uri="{147F2762-F138-4A5C-976F-8EAC2B608ADB}">
              <a16:predDERef xmlns:a16="http://schemas.microsoft.com/office/drawing/2014/main" pred="{E9C42F23-2EC4-4D96-BFE9-0B84C8C82AC1}"/>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50DEAF38-37B8-44D2-A094-DE73FBE50A97}"/>
            </a:ext>
            <a:ext uri="{147F2762-F138-4A5C-976F-8EAC2B608ADB}">
              <a16:predDERef xmlns:a16="http://schemas.microsoft.com/office/drawing/2014/main" pred="{CDABD613-0E4C-4A25-90A8-C4D5AB9CF7D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452B4EE5-D10F-4B6C-AC1F-25D28B9AC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BAD47F2A-6597-4498-A7E6-13655A63A8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2" name="Picture 2">
          <a:extLst>
            <a:ext uri="{FF2B5EF4-FFF2-40B4-BE49-F238E27FC236}">
              <a16:creationId xmlns:a16="http://schemas.microsoft.com/office/drawing/2014/main" id="{6F3EFBAE-6DF1-48E3-9428-5DE746767E64}"/>
            </a:ext>
            <a:ext uri="{147F2762-F138-4A5C-976F-8EAC2B608ADB}">
              <a16:predDERef xmlns:a16="http://schemas.microsoft.com/office/drawing/2014/main" pred="{A56B8907-ABFB-45E8-B244-CB7E1CCB53D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3" name="Picture 1">
          <a:extLst>
            <a:ext uri="{FF2B5EF4-FFF2-40B4-BE49-F238E27FC236}">
              <a16:creationId xmlns:a16="http://schemas.microsoft.com/office/drawing/2014/main" id="{536317EA-E65D-422E-BC6C-D507ED38315A}"/>
            </a:ext>
            <a:ext uri="{147F2762-F138-4A5C-976F-8EAC2B608ADB}">
              <a16:predDERef xmlns:a16="http://schemas.microsoft.com/office/drawing/2014/main" pred="{6F3EFBAE-6DF1-48E3-9428-5DE746767E6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D30337EB-6BB0-4C92-84B9-972780D5D4DF}"/>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F0D0AE80-20BD-484A-B48D-46D74944AA58}"/>
            </a:ext>
            <a:ext uri="{147F2762-F138-4A5C-976F-8EAC2B608ADB}">
              <a16:predDERef xmlns:a16="http://schemas.microsoft.com/office/drawing/2014/main" pred="{D30337EB-6BB0-4C92-84B9-972780D5D4D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2A4A115E-86DE-42DF-8F28-CDB9B0C548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6335C6B2-C5AC-4A7E-9C46-68A7385027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D7B267AC-0B63-43C2-AE60-18970706B1A4}"/>
            </a:ext>
            <a:ext uri="{147F2762-F138-4A5C-976F-8EAC2B608ADB}">
              <a16:predDERef xmlns:a16="http://schemas.microsoft.com/office/drawing/2014/main" pred="{6335C6B2-C5AC-4A7E-9C46-68A738502789}"/>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01EAE7FC-35CF-4202-BD10-2DAA4F2409AA}"/>
            </a:ext>
            <a:ext uri="{147F2762-F138-4A5C-976F-8EAC2B608ADB}">
              <a16:predDERef xmlns:a16="http://schemas.microsoft.com/office/drawing/2014/main" pred="{D7B267AC-0B63-43C2-AE60-18970706B1A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F1EB4DB3-0CE4-477A-B9EB-E90ED91B95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B9071E0A-5DFC-4A62-B5F5-3E5B299970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5D3A4C3C-9C09-4DF8-9486-ACD661E534F0}"/>
            </a:ext>
            <a:ext uri="{147F2762-F138-4A5C-976F-8EAC2B608ADB}">
              <a16:predDERef xmlns:a16="http://schemas.microsoft.com/office/drawing/2014/main" pred="{B9071E0A-5DFC-4A62-B5F5-3E5B2999709D}"/>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D03F6616-61B4-4EDF-9796-71BC9FACB53E}"/>
            </a:ext>
            <a:ext uri="{147F2762-F138-4A5C-976F-8EAC2B608ADB}">
              <a16:predDERef xmlns:a16="http://schemas.microsoft.com/office/drawing/2014/main" pred="{5D3A4C3C-9C09-4DF8-9486-ACD661E534F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4" name="Chart 3">
          <a:extLst>
            <a:ext uri="{FF2B5EF4-FFF2-40B4-BE49-F238E27FC236}">
              <a16:creationId xmlns:a16="http://schemas.microsoft.com/office/drawing/2014/main" id="{45709AC0-0356-485C-831A-C51EDAD383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5" name="Chart 4">
          <a:extLst>
            <a:ext uri="{FF2B5EF4-FFF2-40B4-BE49-F238E27FC236}">
              <a16:creationId xmlns:a16="http://schemas.microsoft.com/office/drawing/2014/main" id="{78E72324-614F-412F-A67D-EB68571472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647F22F9-DF92-40B2-B1FE-CCD91543C6B8}"/>
            </a:ext>
            <a:ext uri="{147F2762-F138-4A5C-976F-8EAC2B608ADB}">
              <a16:predDERef xmlns:a16="http://schemas.microsoft.com/office/drawing/2014/main" pred="{78E72324-614F-412F-A67D-EB6857147258}"/>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CF9EDDC4-1AF5-4AC7-9ABD-03AD39026F09}"/>
            </a:ext>
            <a:ext uri="{147F2762-F138-4A5C-976F-8EAC2B608ADB}">
              <a16:predDERef xmlns:a16="http://schemas.microsoft.com/office/drawing/2014/main" pred="{647F22F9-DF92-40B2-B1FE-CCD91543C6B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002067" cy="47428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3</xdr:col>
      <xdr:colOff>180975</xdr:colOff>
      <xdr:row>5</xdr:row>
      <xdr:rowOff>183356</xdr:rowOff>
    </xdr:to>
    <xdr:pic>
      <xdr:nvPicPr>
        <xdr:cNvPr id="3" name="Picture 2">
          <a:extLst>
            <a:ext uri="{FF2B5EF4-FFF2-40B4-BE49-F238E27FC236}">
              <a16:creationId xmlns:a16="http://schemas.microsoft.com/office/drawing/2014/main" id="{0DB3DE1E-FDB1-4677-AFA4-B9B7BB5B68EB}"/>
            </a:ext>
            <a:ext uri="{147F2762-F138-4A5C-976F-8EAC2B608ADB}">
              <a16:predDERef xmlns:a16="http://schemas.microsoft.com/office/drawing/2014/main" pred="{8DE53E4D-6B2F-4809-979A-1CAD52DA835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126331"/>
          <a:ext cx="2800350" cy="180975"/>
        </a:xfrm>
        <a:prstGeom prst="rect">
          <a:avLst/>
        </a:prstGeom>
      </xdr:spPr>
    </xdr:pic>
    <xdr:clientData/>
  </xdr:twoCellAnchor>
  <xdr:twoCellAnchor editAs="oneCell">
    <xdr:from>
      <xdr:col>0</xdr:col>
      <xdr:colOff>381000</xdr:colOff>
      <xdr:row>1</xdr:row>
      <xdr:rowOff>2381</xdr:rowOff>
    </xdr:from>
    <xdr:to>
      <xdr:col>3</xdr:col>
      <xdr:colOff>382692</xdr:colOff>
      <xdr:row>2</xdr:row>
      <xdr:rowOff>276637</xdr:rowOff>
    </xdr:to>
    <xdr:pic>
      <xdr:nvPicPr>
        <xdr:cNvPr id="4" name="Picture 1">
          <a:extLst>
            <a:ext uri="{FF2B5EF4-FFF2-40B4-BE49-F238E27FC236}">
              <a16:creationId xmlns:a16="http://schemas.microsoft.com/office/drawing/2014/main" id="{0EC1DACD-8CFA-4551-9A72-FA26F69F2F54}"/>
            </a:ext>
            <a:ext uri="{147F2762-F138-4A5C-976F-8EAC2B608ADB}">
              <a16:predDERef xmlns:a16="http://schemas.microsoft.com/office/drawing/2014/main" pred="{0DB3DE1E-FDB1-4677-AFA4-B9B7BB5B68E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202406"/>
          <a:ext cx="3002067" cy="4742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Staging/WDAP/11.%20HeadsUp/17.%20GP%20Supply%20and%20Demand%20model/Model%20Results%20&amp;%20Comparisons/Ministers%20Office%20request%20August%202023/Attachment%20B%20-%20Detailed%20GP%20model%20output%20at%20state%20and%20PHN%20levels%20-%2020231025.xlsx" TargetMode="External"/><Relationship Id="rId2" Type="http://schemas.microsoft.com/office/2019/04/relationships/externalLinkLongPath" Target="/Staging/WDAP/11.%20HeadsUp/17.%20GP%20Supply%20and%20Demand%20model/Model%20Results%20&amp;%20Comparisons/Ministers%20Office%20request%20August%202023/Attachment%20B%20-%20Detailed%20GP%20model%20output%20at%20state%20and%20PHN%20levels%20-%2020231025.xlsx?D71AB833" TargetMode="External"/><Relationship Id="rId1" Type="http://schemas.openxmlformats.org/officeDocument/2006/relationships/externalLinkPath" Target="file:///\\D71AB833\Attachment%20B%20-%20Detailed%20GP%20model%20output%20at%20state%20and%20PHN%20levels%20-%2020231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healthgov.sharepoint.com/sites/WorkforceDataAnalysisSection/Shared%20Documents/Kruk%20Project%2017/Kruk%20Streams%20of%20work/Modelling/Papers%20&amp;%20Reports/Compendium%20reports%20and%20Final%20documents/Working%20copies%20-%20output%20spreadsheets/Whole%20of%20Medical%20Workforce/9%20-%20Whole%20of%20medical%20workforce%20supply%20and%20demand%20results%20-%20ACT.xlsx" TargetMode="External"/><Relationship Id="rId2" Type="http://schemas.microsoft.com/office/2019/04/relationships/externalLinkLongPath" Target="9%20-%20Whole%20of%20medical%20workforce%20supply%20and%20demand%20results%20-%20ACT.xlsx?7E61F31A" TargetMode="External"/><Relationship Id="rId1" Type="http://schemas.openxmlformats.org/officeDocument/2006/relationships/externalLinkPath" Target="file:///\\7E61F31A\9%20-%20Whole%20of%20medical%20workforce%20supply%20and%20demand%20results%20-%20A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GP model output with historical"/>
      <sheetName val="National Summary"/>
      <sheetName val="NSW Summary"/>
      <sheetName val="Supply vs Demand"/>
      <sheetName val="E&amp;E Pivot"/>
      <sheetName val="Entries &amp; Exits, National"/>
      <sheetName val="Entries &amp; Exits, NSW"/>
    </sheetNames>
    <sheetDataSet>
      <sheetData sheetId="0" refreshError="1"/>
      <sheetData sheetId="1">
        <row r="3">
          <cell r="B3" t="str">
            <v>Baseline 
Demand 
(FTE)</v>
          </cell>
          <cell r="C3" t="str">
            <v>Unmet 
demand 
(FTE)</v>
          </cell>
          <cell r="D3" t="str">
            <v>Unmet
demand - 
100% 
utilisation
(FTE)</v>
          </cell>
          <cell r="E3" t="str">
            <v>Supply 
(FTE)</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eline"/>
      <sheetName val="Sheet1"/>
      <sheetName val="Contents"/>
      <sheetName val="Notes"/>
      <sheetName val="National by practitioner ty (2)"/>
      <sheetName val="Whole of Medical"/>
      <sheetName val="Intern"/>
      <sheetName val="Hospital Prevocational"/>
      <sheetName val="Hospital CMO"/>
      <sheetName val="Registrar"/>
      <sheetName val="Specialist"/>
      <sheetName val="Other Medical"/>
      <sheetName val="NSW by practitioner type"/>
      <sheetName val="Limited and other provisional"/>
    </sheetNames>
    <sheetDataSet>
      <sheetData sheetId="0" refreshError="1"/>
      <sheetData sheetId="1" refreshError="1"/>
      <sheetData sheetId="2">
        <row r="9">
          <cell r="B9" t="str">
            <v>Last updated: June 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https://hwd.health.gov.au/resources/primary/whole-of-medical-workforce-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L31"/>
  <sheetViews>
    <sheetView workbookViewId="0">
      <pane ySplit="2" topLeftCell="A3" activePane="bottomLeft" state="frozen"/>
      <selection activeCell="B17" sqref="B17"/>
      <selection pane="bottomLeft" activeCell="B17" sqref="B17"/>
    </sheetView>
  </sheetViews>
  <sheetFormatPr defaultRowHeight="15"/>
  <cols>
    <col min="1" max="1" width="22.28515625" customWidth="1"/>
    <col min="2" max="2" width="39.7109375" bestFit="1" customWidth="1"/>
    <col min="3" max="5" width="10.7109375" hidden="1" customWidth="1"/>
    <col min="6" max="9" width="6.42578125" hidden="1" customWidth="1"/>
    <col min="10" max="10" width="7.7109375" bestFit="1" customWidth="1"/>
    <col min="11" max="12" width="10.7109375" customWidth="1"/>
    <col min="13" max="13" width="10.28515625" customWidth="1"/>
    <col min="14" max="17" width="10.7109375" hidden="1" customWidth="1"/>
    <col min="18" max="18" width="10.7109375" customWidth="1"/>
    <col min="19" max="22" width="10.7109375" hidden="1" customWidth="1"/>
    <col min="23" max="23" width="10.7109375" customWidth="1"/>
    <col min="24" max="27" width="10.7109375" hidden="1" customWidth="1"/>
    <col min="28" max="28" width="10.7109375" customWidth="1"/>
    <col min="29" max="32" width="10.7109375" hidden="1" customWidth="1"/>
    <col min="33" max="33" width="10.7109375" customWidth="1"/>
    <col min="34" max="37" width="10.7109375" hidden="1" customWidth="1"/>
    <col min="38" max="48" width="10.7109375" customWidth="1"/>
  </cols>
  <sheetData>
    <row r="1" spans="1:38" s="157" customFormat="1">
      <c r="A1" s="196" t="s">
        <v>0</v>
      </c>
      <c r="B1" s="197"/>
      <c r="C1" s="197"/>
      <c r="D1" s="197"/>
      <c r="E1" s="197"/>
      <c r="F1" s="197"/>
      <c r="G1" s="197"/>
      <c r="H1" s="197"/>
      <c r="I1" s="197"/>
      <c r="J1" s="197"/>
      <c r="K1" s="197"/>
      <c r="L1" s="197"/>
      <c r="M1" s="197"/>
      <c r="N1" s="197"/>
      <c r="O1" s="197"/>
    </row>
    <row r="2" spans="1:38" s="157" customFormat="1">
      <c r="A2" s="197"/>
      <c r="B2" s="197"/>
      <c r="C2" s="197"/>
      <c r="D2" s="197"/>
      <c r="E2" s="197"/>
      <c r="F2" s="197"/>
      <c r="G2" s="197"/>
      <c r="H2" s="197"/>
      <c r="I2" s="197"/>
      <c r="J2" s="197"/>
      <c r="K2" s="197"/>
      <c r="L2" s="197"/>
      <c r="M2" s="197"/>
      <c r="N2" s="197"/>
      <c r="O2" s="197"/>
    </row>
    <row r="3" spans="1:38" s="157" customFormat="1" ht="16.5">
      <c r="A3" s="158" t="s">
        <v>1</v>
      </c>
      <c r="B3" s="158" t="s">
        <v>2</v>
      </c>
      <c r="C3" s="158">
        <v>2015</v>
      </c>
      <c r="D3" s="158">
        <v>2016</v>
      </c>
      <c r="E3" s="158">
        <v>2017</v>
      </c>
      <c r="F3" s="158">
        <v>2018</v>
      </c>
      <c r="G3" s="158">
        <v>2019</v>
      </c>
      <c r="H3" s="158">
        <v>2020</v>
      </c>
      <c r="I3" s="158">
        <v>2021</v>
      </c>
      <c r="J3" s="158">
        <v>2022</v>
      </c>
      <c r="K3" s="158">
        <v>2023</v>
      </c>
      <c r="L3" s="158">
        <v>2024</v>
      </c>
      <c r="M3" s="158">
        <v>2025</v>
      </c>
      <c r="N3" s="158">
        <v>2026</v>
      </c>
      <c r="O3" s="158">
        <v>2027</v>
      </c>
      <c r="P3" s="158">
        <v>2028</v>
      </c>
      <c r="Q3" s="158">
        <v>2029</v>
      </c>
      <c r="R3" s="158">
        <v>2030</v>
      </c>
      <c r="S3" s="158">
        <v>2031</v>
      </c>
      <c r="T3" s="158">
        <v>2032</v>
      </c>
      <c r="U3" s="158">
        <v>2033</v>
      </c>
      <c r="V3" s="158">
        <v>2034</v>
      </c>
      <c r="W3" s="158">
        <v>2035</v>
      </c>
      <c r="X3" s="158">
        <v>2036</v>
      </c>
      <c r="Y3" s="158">
        <v>2037</v>
      </c>
      <c r="Z3" s="158">
        <v>2038</v>
      </c>
      <c r="AA3" s="158">
        <v>2039</v>
      </c>
      <c r="AB3" s="158">
        <v>2040</v>
      </c>
      <c r="AC3" s="158">
        <v>2041</v>
      </c>
      <c r="AD3" s="158">
        <v>2042</v>
      </c>
      <c r="AE3" s="158">
        <v>2043</v>
      </c>
      <c r="AF3" s="158">
        <v>2044</v>
      </c>
      <c r="AG3" s="158">
        <v>2045</v>
      </c>
      <c r="AH3" s="158">
        <v>2046</v>
      </c>
      <c r="AI3" s="158">
        <v>2047</v>
      </c>
      <c r="AJ3" s="158">
        <v>2048</v>
      </c>
      <c r="AK3" s="158">
        <v>2049</v>
      </c>
      <c r="AL3" s="158">
        <v>2050</v>
      </c>
    </row>
    <row r="4" spans="1:38" s="157" customFormat="1">
      <c r="A4" s="159" t="s">
        <v>3</v>
      </c>
      <c r="B4" s="159" t="s">
        <v>4</v>
      </c>
      <c r="C4" s="160" t="s">
        <v>5</v>
      </c>
      <c r="D4" s="160" t="s">
        <v>5</v>
      </c>
      <c r="E4" s="160" t="s">
        <v>5</v>
      </c>
      <c r="F4" s="160" t="s">
        <v>5</v>
      </c>
      <c r="G4" s="160" t="s">
        <v>5</v>
      </c>
      <c r="H4" s="160" t="s">
        <v>5</v>
      </c>
      <c r="I4" s="160" t="s">
        <v>5</v>
      </c>
      <c r="J4" s="160">
        <v>29920.5</v>
      </c>
      <c r="K4" s="160">
        <v>30354.400000000001</v>
      </c>
      <c r="L4" s="160">
        <v>30729.4</v>
      </c>
      <c r="M4" s="160">
        <v>31056.1</v>
      </c>
      <c r="N4" s="160">
        <v>31288.2</v>
      </c>
      <c r="O4" s="160">
        <v>31413.599999999999</v>
      </c>
      <c r="P4" s="160">
        <v>31488.3</v>
      </c>
      <c r="Q4" s="160">
        <v>31939.8</v>
      </c>
      <c r="R4" s="160">
        <v>32441.7</v>
      </c>
      <c r="S4" s="160">
        <v>32838.1</v>
      </c>
      <c r="T4" s="160">
        <v>33331.300000000003</v>
      </c>
      <c r="U4" s="160">
        <v>33744.6</v>
      </c>
      <c r="V4" s="160">
        <v>34152.800000000003</v>
      </c>
      <c r="W4" s="160">
        <v>34428</v>
      </c>
      <c r="X4" s="160">
        <v>34742</v>
      </c>
      <c r="Y4" s="160">
        <v>35003.9</v>
      </c>
      <c r="Z4" s="160">
        <v>35370.5</v>
      </c>
      <c r="AA4" s="160">
        <v>35790.6</v>
      </c>
      <c r="AB4" s="160">
        <v>36341.300000000003</v>
      </c>
      <c r="AC4" s="160">
        <v>36706.9</v>
      </c>
      <c r="AD4" s="160">
        <v>37068</v>
      </c>
      <c r="AE4" s="160">
        <v>37482.1</v>
      </c>
      <c r="AF4" s="160">
        <v>37961</v>
      </c>
      <c r="AG4" s="160">
        <v>38035.300000000003</v>
      </c>
      <c r="AH4" s="160">
        <v>38411.199999999997</v>
      </c>
      <c r="AI4" s="160">
        <v>38790.699999999997</v>
      </c>
      <c r="AJ4" s="160">
        <v>38949.800000000003</v>
      </c>
      <c r="AK4" s="160">
        <v>39542.699999999997</v>
      </c>
      <c r="AL4" s="160"/>
    </row>
    <row r="5" spans="1:38" s="157" customFormat="1">
      <c r="A5" s="161" t="s">
        <v>6</v>
      </c>
      <c r="B5" s="159" t="s">
        <v>7</v>
      </c>
      <c r="C5" s="162" t="s">
        <v>5</v>
      </c>
      <c r="D5" s="162" t="s">
        <v>5</v>
      </c>
      <c r="E5" s="162" t="s">
        <v>5</v>
      </c>
      <c r="F5" s="162" t="s">
        <v>5</v>
      </c>
      <c r="G5" s="162" t="s">
        <v>5</v>
      </c>
      <c r="H5" s="162" t="s">
        <v>5</v>
      </c>
      <c r="I5" s="162" t="s">
        <v>5</v>
      </c>
      <c r="J5" s="162">
        <v>38881</v>
      </c>
      <c r="K5" s="162">
        <v>39569</v>
      </c>
      <c r="L5" s="162">
        <v>40060</v>
      </c>
      <c r="M5" s="162">
        <v>40561</v>
      </c>
      <c r="N5" s="162">
        <v>41075</v>
      </c>
      <c r="O5" s="162">
        <v>41572</v>
      </c>
      <c r="P5" s="162">
        <v>42042</v>
      </c>
      <c r="Q5" s="162">
        <v>42533</v>
      </c>
      <c r="R5" s="162">
        <v>43046</v>
      </c>
      <c r="S5" s="162">
        <v>43475</v>
      </c>
      <c r="T5" s="162">
        <v>44013</v>
      </c>
      <c r="U5" s="162">
        <v>44574</v>
      </c>
      <c r="V5" s="162">
        <v>45132</v>
      </c>
      <c r="W5" s="162">
        <v>45623</v>
      </c>
      <c r="X5" s="162">
        <v>46222</v>
      </c>
      <c r="Y5" s="162">
        <v>46675</v>
      </c>
      <c r="Z5" s="162">
        <v>47106</v>
      </c>
      <c r="AA5" s="162">
        <v>47540</v>
      </c>
      <c r="AB5" s="162">
        <v>48034</v>
      </c>
      <c r="AC5" s="162">
        <v>48427</v>
      </c>
      <c r="AD5" s="162">
        <v>48849</v>
      </c>
      <c r="AE5" s="162">
        <v>49300</v>
      </c>
      <c r="AF5" s="162">
        <v>49827</v>
      </c>
      <c r="AG5" s="162">
        <v>50204</v>
      </c>
      <c r="AH5" s="162">
        <v>50589</v>
      </c>
      <c r="AI5" s="162">
        <v>51080</v>
      </c>
      <c r="AJ5" s="162">
        <v>51483</v>
      </c>
      <c r="AK5" s="162">
        <v>51939</v>
      </c>
      <c r="AL5" s="162"/>
    </row>
    <row r="6" spans="1:38" s="157" customFormat="1">
      <c r="A6" s="159" t="s">
        <v>8</v>
      </c>
      <c r="B6" s="159" t="s">
        <v>4</v>
      </c>
      <c r="C6" s="160" t="s">
        <v>5</v>
      </c>
      <c r="D6" s="160" t="s">
        <v>5</v>
      </c>
      <c r="E6" s="160" t="s">
        <v>5</v>
      </c>
      <c r="F6" s="160" t="s">
        <v>5</v>
      </c>
      <c r="G6" s="160" t="s">
        <v>5</v>
      </c>
      <c r="H6" s="160" t="s">
        <v>5</v>
      </c>
      <c r="I6" s="160" t="s">
        <v>5</v>
      </c>
      <c r="J6" s="160">
        <v>29920.5</v>
      </c>
      <c r="K6" s="160">
        <v>32279.8</v>
      </c>
      <c r="L6" s="160">
        <v>32940.6</v>
      </c>
      <c r="M6" s="160">
        <v>33589.300000000003</v>
      </c>
      <c r="N6" s="160">
        <v>34227</v>
      </c>
      <c r="O6" s="160">
        <v>34863.699999999997</v>
      </c>
      <c r="P6" s="160">
        <v>35498.1</v>
      </c>
      <c r="Q6" s="160">
        <v>36117.199999999997</v>
      </c>
      <c r="R6" s="160">
        <v>36746.400000000001</v>
      </c>
      <c r="S6" s="160">
        <v>37356.199999999997</v>
      </c>
      <c r="T6" s="160">
        <v>37980.9</v>
      </c>
      <c r="U6" s="160">
        <v>38610</v>
      </c>
      <c r="V6" s="160">
        <v>39235.9</v>
      </c>
      <c r="W6" s="160">
        <v>39847.699999999997</v>
      </c>
      <c r="X6" s="160">
        <v>40457.199999999997</v>
      </c>
      <c r="Y6" s="160">
        <v>41050.5</v>
      </c>
      <c r="Z6" s="160">
        <v>41636.1</v>
      </c>
      <c r="AA6" s="160">
        <v>42229.599999999999</v>
      </c>
      <c r="AB6" s="160">
        <v>42828.6</v>
      </c>
      <c r="AC6" s="160">
        <v>43422.7</v>
      </c>
      <c r="AD6" s="160">
        <v>44020.4</v>
      </c>
      <c r="AE6" s="160">
        <v>44599.3</v>
      </c>
      <c r="AF6" s="160">
        <v>45169.3</v>
      </c>
      <c r="AG6" s="160">
        <v>45746.9</v>
      </c>
      <c r="AH6" s="160">
        <v>46308.3</v>
      </c>
      <c r="AI6" s="160">
        <v>46872.7</v>
      </c>
      <c r="AJ6" s="160">
        <v>47416.9</v>
      </c>
      <c r="AK6" s="160">
        <v>47985</v>
      </c>
      <c r="AL6" s="160"/>
    </row>
    <row r="7" spans="1:38">
      <c r="A7" s="84" t="s">
        <v>6</v>
      </c>
      <c r="B7" s="2" t="s">
        <v>7</v>
      </c>
      <c r="C7" s="85" t="s">
        <v>5</v>
      </c>
      <c r="D7" s="85" t="s">
        <v>5</v>
      </c>
      <c r="E7" s="85" t="s">
        <v>5</v>
      </c>
      <c r="F7" s="85" t="s">
        <v>5</v>
      </c>
      <c r="G7" s="85" t="s">
        <v>5</v>
      </c>
      <c r="H7" s="85" t="s">
        <v>5</v>
      </c>
      <c r="I7" s="85" t="s">
        <v>5</v>
      </c>
      <c r="J7" s="85"/>
      <c r="K7" s="86"/>
      <c r="L7" s="86"/>
      <c r="M7" s="198" t="s">
        <v>9</v>
      </c>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row>
    <row r="8" spans="1:38">
      <c r="A8" s="2" t="s">
        <v>10</v>
      </c>
      <c r="B8" s="2" t="s">
        <v>4</v>
      </c>
      <c r="C8" s="82" t="s">
        <v>5</v>
      </c>
      <c r="D8" s="82" t="s">
        <v>5</v>
      </c>
      <c r="E8" s="82" t="s">
        <v>5</v>
      </c>
      <c r="F8" s="82" t="s">
        <v>5</v>
      </c>
      <c r="G8" s="82" t="s">
        <v>5</v>
      </c>
      <c r="H8" s="82" t="s">
        <v>5</v>
      </c>
      <c r="I8" s="82" t="s">
        <v>5</v>
      </c>
      <c r="J8" s="82"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c r="A9" s="84" t="s">
        <v>6</v>
      </c>
      <c r="B9" s="2" t="s">
        <v>7</v>
      </c>
      <c r="C9" s="85" t="s">
        <v>5</v>
      </c>
      <c r="D9" s="85" t="s">
        <v>5</v>
      </c>
      <c r="E9" s="85" t="s">
        <v>5</v>
      </c>
      <c r="F9" s="85" t="s">
        <v>5</v>
      </c>
      <c r="G9" s="85" t="s">
        <v>5</v>
      </c>
      <c r="H9" s="85" t="s">
        <v>5</v>
      </c>
      <c r="I9" s="85" t="s">
        <v>5</v>
      </c>
      <c r="J9" s="85"/>
      <c r="K9" s="86"/>
      <c r="L9" s="86"/>
      <c r="M9" s="198" t="s">
        <v>9</v>
      </c>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row>
    <row r="10" spans="1:38">
      <c r="A10" s="2" t="s">
        <v>11</v>
      </c>
      <c r="B10" s="2" t="s">
        <v>4</v>
      </c>
      <c r="C10" s="82" t="s">
        <v>5</v>
      </c>
      <c r="D10" s="82" t="s">
        <v>5</v>
      </c>
      <c r="E10" s="82" t="s">
        <v>5</v>
      </c>
      <c r="F10" s="82" t="s">
        <v>5</v>
      </c>
      <c r="G10" s="82" t="s">
        <v>5</v>
      </c>
      <c r="H10" s="82" t="s">
        <v>5</v>
      </c>
      <c r="I10" s="82" t="s">
        <v>5</v>
      </c>
      <c r="J10" s="82" t="s">
        <v>5</v>
      </c>
      <c r="K10" s="83">
        <v>33893.800000000003</v>
      </c>
      <c r="L10" s="83">
        <v>34587.699999999997</v>
      </c>
      <c r="M10" s="83">
        <v>35268.699999999997</v>
      </c>
      <c r="N10" s="83">
        <v>35938.400000000001</v>
      </c>
      <c r="O10" s="83">
        <v>36606.800000000003</v>
      </c>
      <c r="P10" s="83">
        <v>37273.1</v>
      </c>
      <c r="Q10" s="83">
        <v>37923</v>
      </c>
      <c r="R10" s="83">
        <v>38583.699999999997</v>
      </c>
      <c r="S10" s="83">
        <v>39224</v>
      </c>
      <c r="T10" s="83">
        <v>39880</v>
      </c>
      <c r="U10" s="83">
        <v>40540.5</v>
      </c>
      <c r="V10" s="83">
        <v>41197.699999999997</v>
      </c>
      <c r="W10" s="83">
        <v>41840.1</v>
      </c>
      <c r="X10" s="83">
        <v>42480.1</v>
      </c>
      <c r="Y10" s="83">
        <v>43103</v>
      </c>
      <c r="Z10" s="83">
        <v>43718</v>
      </c>
      <c r="AA10" s="83">
        <v>44341.1</v>
      </c>
      <c r="AB10" s="83">
        <v>44970.1</v>
      </c>
      <c r="AC10" s="83">
        <v>45593.8</v>
      </c>
      <c r="AD10" s="83">
        <v>46221.4</v>
      </c>
      <c r="AE10" s="83">
        <v>46829.3</v>
      </c>
      <c r="AF10" s="83">
        <v>47427.8</v>
      </c>
      <c r="AG10" s="83">
        <v>48034.2</v>
      </c>
      <c r="AH10" s="83">
        <v>48623.7</v>
      </c>
      <c r="AI10" s="83">
        <v>49216.3</v>
      </c>
      <c r="AJ10" s="83">
        <v>49787.8</v>
      </c>
      <c r="AK10" s="83">
        <v>50384.3</v>
      </c>
      <c r="AL10" s="83"/>
    </row>
    <row r="11" spans="1:38">
      <c r="A11" s="84" t="s">
        <v>6</v>
      </c>
      <c r="B11" s="2" t="s">
        <v>7</v>
      </c>
      <c r="C11" s="85" t="s">
        <v>5</v>
      </c>
      <c r="D11" s="85" t="s">
        <v>5</v>
      </c>
      <c r="E11" s="85" t="s">
        <v>5</v>
      </c>
      <c r="F11" s="85" t="s">
        <v>5</v>
      </c>
      <c r="G11" s="85" t="s">
        <v>5</v>
      </c>
      <c r="H11" s="85" t="s">
        <v>5</v>
      </c>
      <c r="I11" s="85" t="s">
        <v>5</v>
      </c>
      <c r="J11" s="85"/>
      <c r="K11" s="86"/>
      <c r="L11" s="86"/>
      <c r="M11" s="198" t="s">
        <v>9</v>
      </c>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row>
    <row r="12" spans="1:38">
      <c r="A12" s="2" t="s">
        <v>12</v>
      </c>
      <c r="B12" s="2" t="s">
        <v>4</v>
      </c>
      <c r="C12" s="82" t="s">
        <v>5</v>
      </c>
      <c r="D12" s="82" t="s">
        <v>5</v>
      </c>
      <c r="E12" s="82" t="s">
        <v>5</v>
      </c>
      <c r="F12" s="82" t="s">
        <v>5</v>
      </c>
      <c r="G12" s="82" t="s">
        <v>5</v>
      </c>
      <c r="H12" s="82" t="s">
        <v>5</v>
      </c>
      <c r="I12" s="82" t="s">
        <v>5</v>
      </c>
      <c r="J12" s="82"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c r="A13" s="84" t="s">
        <v>6</v>
      </c>
      <c r="B13" s="2" t="s">
        <v>7</v>
      </c>
      <c r="C13" s="85" t="s">
        <v>5</v>
      </c>
      <c r="D13" s="85" t="s">
        <v>5</v>
      </c>
      <c r="E13" s="85" t="s">
        <v>5</v>
      </c>
      <c r="F13" s="85" t="s">
        <v>5</v>
      </c>
      <c r="G13" s="85" t="s">
        <v>5</v>
      </c>
      <c r="H13" s="85" t="s">
        <v>5</v>
      </c>
      <c r="I13" s="85" t="s">
        <v>5</v>
      </c>
      <c r="J13" s="85"/>
      <c r="K13" s="86"/>
      <c r="L13" s="86"/>
      <c r="M13" s="198" t="s">
        <v>9</v>
      </c>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row>
    <row r="14" spans="1:38" ht="16.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c r="A15" s="84" t="s">
        <v>6</v>
      </c>
      <c r="B15" s="84" t="s">
        <v>7</v>
      </c>
      <c r="C15" s="82" t="s">
        <v>6</v>
      </c>
      <c r="D15" s="82" t="s">
        <v>6</v>
      </c>
      <c r="E15" s="82" t="s">
        <v>6</v>
      </c>
      <c r="F15" s="82" t="s">
        <v>6</v>
      </c>
      <c r="G15" s="82" t="s">
        <v>6</v>
      </c>
      <c r="H15" s="82" t="s">
        <v>6</v>
      </c>
      <c r="I15" s="82" t="s">
        <v>6</v>
      </c>
      <c r="J15" s="82" t="s">
        <v>6</v>
      </c>
      <c r="K15" s="84" t="s">
        <v>6</v>
      </c>
      <c r="L15" s="84" t="s">
        <v>6</v>
      </c>
      <c r="M15" s="84" t="s">
        <v>6</v>
      </c>
      <c r="N15" s="84" t="s">
        <v>6</v>
      </c>
      <c r="O15" s="84" t="s">
        <v>6</v>
      </c>
      <c r="P15" s="84" t="s">
        <v>6</v>
      </c>
      <c r="Q15" s="84" t="s">
        <v>6</v>
      </c>
      <c r="R15" s="84" t="s">
        <v>6</v>
      </c>
      <c r="S15" s="84" t="s">
        <v>6</v>
      </c>
      <c r="T15" s="84" t="s">
        <v>6</v>
      </c>
      <c r="U15" s="84" t="s">
        <v>6</v>
      </c>
      <c r="V15" s="84" t="s">
        <v>6</v>
      </c>
      <c r="W15" s="84" t="s">
        <v>6</v>
      </c>
      <c r="X15" s="84" t="s">
        <v>6</v>
      </c>
      <c r="Y15" s="84" t="s">
        <v>6</v>
      </c>
      <c r="Z15" s="84" t="s">
        <v>6</v>
      </c>
      <c r="AA15" s="84" t="s">
        <v>6</v>
      </c>
      <c r="AB15" s="84" t="s">
        <v>6</v>
      </c>
      <c r="AC15" s="84" t="s">
        <v>6</v>
      </c>
      <c r="AD15" s="84" t="s">
        <v>6</v>
      </c>
      <c r="AE15" s="84" t="s">
        <v>6</v>
      </c>
      <c r="AF15" s="84" t="s">
        <v>6</v>
      </c>
      <c r="AG15" s="84" t="s">
        <v>6</v>
      </c>
      <c r="AH15" s="84" t="s">
        <v>6</v>
      </c>
      <c r="AI15" s="84" t="s">
        <v>6</v>
      </c>
      <c r="AJ15" s="84" t="s">
        <v>6</v>
      </c>
      <c r="AK15" s="84" t="s">
        <v>6</v>
      </c>
      <c r="AL15" s="84"/>
    </row>
    <row r="16" spans="1:38">
      <c r="A16" s="84" t="s">
        <v>6</v>
      </c>
      <c r="B16" s="87" t="s">
        <v>14</v>
      </c>
      <c r="C16" s="82" t="s">
        <v>6</v>
      </c>
      <c r="D16" s="82" t="s">
        <v>6</v>
      </c>
      <c r="E16" s="82" t="s">
        <v>6</v>
      </c>
      <c r="F16" s="82" t="s">
        <v>6</v>
      </c>
      <c r="G16" s="82" t="s">
        <v>6</v>
      </c>
      <c r="H16" s="82" t="s">
        <v>6</v>
      </c>
      <c r="I16" s="82" t="s">
        <v>6</v>
      </c>
      <c r="J16" s="82" t="s">
        <v>6</v>
      </c>
      <c r="K16" s="84" t="s">
        <v>6</v>
      </c>
      <c r="L16" s="84" t="s">
        <v>6</v>
      </c>
      <c r="M16" s="84" t="s">
        <v>6</v>
      </c>
      <c r="N16" s="84" t="s">
        <v>6</v>
      </c>
      <c r="O16" s="84" t="s">
        <v>6</v>
      </c>
      <c r="P16" s="84" t="s">
        <v>6</v>
      </c>
      <c r="Q16" s="84" t="s">
        <v>6</v>
      </c>
      <c r="R16" s="84" t="s">
        <v>6</v>
      </c>
      <c r="S16" s="84" t="s">
        <v>6</v>
      </c>
      <c r="T16" s="84" t="s">
        <v>6</v>
      </c>
      <c r="U16" s="84" t="s">
        <v>6</v>
      </c>
      <c r="V16" s="84" t="s">
        <v>6</v>
      </c>
      <c r="W16" s="84" t="s">
        <v>6</v>
      </c>
      <c r="X16" s="84" t="s">
        <v>6</v>
      </c>
      <c r="Y16" s="84" t="s">
        <v>6</v>
      </c>
      <c r="Z16" s="84" t="s">
        <v>6</v>
      </c>
      <c r="AA16" s="84" t="s">
        <v>6</v>
      </c>
      <c r="AB16" s="84" t="s">
        <v>6</v>
      </c>
      <c r="AC16" s="84" t="s">
        <v>6</v>
      </c>
      <c r="AD16" s="84" t="s">
        <v>6</v>
      </c>
      <c r="AE16" s="84" t="s">
        <v>6</v>
      </c>
      <c r="AF16" s="84" t="s">
        <v>6</v>
      </c>
      <c r="AG16" s="84" t="s">
        <v>6</v>
      </c>
      <c r="AH16" s="84" t="s">
        <v>6</v>
      </c>
      <c r="AI16" s="84" t="s">
        <v>6</v>
      </c>
      <c r="AJ16" s="84" t="s">
        <v>6</v>
      </c>
      <c r="AK16" s="84" t="s">
        <v>6</v>
      </c>
      <c r="AL16" s="84"/>
    </row>
    <row r="17" spans="1:38">
      <c r="A17" s="84" t="s">
        <v>6</v>
      </c>
      <c r="B17" s="28" t="s">
        <v>15</v>
      </c>
      <c r="C17" s="82" t="s">
        <v>5</v>
      </c>
      <c r="D17" s="82" t="s">
        <v>5</v>
      </c>
      <c r="E17" s="82" t="s">
        <v>5</v>
      </c>
      <c r="F17" s="82" t="s">
        <v>5</v>
      </c>
      <c r="G17" s="82" t="s">
        <v>5</v>
      </c>
      <c r="H17" s="82" t="s">
        <v>5</v>
      </c>
      <c r="I17" s="82" t="s">
        <v>5</v>
      </c>
      <c r="J17" s="82" t="s">
        <v>5</v>
      </c>
      <c r="K17" s="86"/>
      <c r="L17" s="86"/>
      <c r="M17" s="198" t="s">
        <v>9</v>
      </c>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row>
    <row r="18" spans="1:38">
      <c r="A18" s="84" t="s">
        <v>6</v>
      </c>
      <c r="B18" s="28" t="s">
        <v>16</v>
      </c>
      <c r="C18" s="82" t="s">
        <v>5</v>
      </c>
      <c r="D18" s="82" t="s">
        <v>5</v>
      </c>
      <c r="E18" s="82" t="s">
        <v>5</v>
      </c>
      <c r="F18" s="82" t="s">
        <v>5</v>
      </c>
      <c r="G18" s="82" t="s">
        <v>5</v>
      </c>
      <c r="H18" s="82" t="s">
        <v>5</v>
      </c>
      <c r="I18" s="82" t="s">
        <v>5</v>
      </c>
      <c r="J18" s="82" t="s">
        <v>5</v>
      </c>
      <c r="K18" s="86">
        <v>267</v>
      </c>
      <c r="L18" s="86">
        <v>370</v>
      </c>
      <c r="M18" s="86">
        <v>439</v>
      </c>
      <c r="N18" s="86">
        <v>411</v>
      </c>
      <c r="O18" s="86">
        <v>439</v>
      </c>
      <c r="P18" s="86">
        <v>438</v>
      </c>
      <c r="Q18" s="86">
        <v>456</v>
      </c>
      <c r="R18" s="86">
        <v>432</v>
      </c>
      <c r="S18" s="86">
        <v>398</v>
      </c>
      <c r="T18" s="86">
        <v>493</v>
      </c>
      <c r="U18" s="86">
        <v>430</v>
      </c>
      <c r="V18" s="86">
        <v>484</v>
      </c>
      <c r="W18" s="86">
        <v>493</v>
      </c>
      <c r="X18" s="86">
        <v>452</v>
      </c>
      <c r="Y18" s="86">
        <v>503</v>
      </c>
      <c r="Z18" s="86">
        <v>522</v>
      </c>
      <c r="AA18" s="86">
        <v>477</v>
      </c>
      <c r="AB18" s="86">
        <v>515</v>
      </c>
      <c r="AC18" s="86">
        <v>500</v>
      </c>
      <c r="AD18" s="86">
        <v>477</v>
      </c>
      <c r="AE18" s="86">
        <v>500</v>
      </c>
      <c r="AF18" s="86">
        <v>470</v>
      </c>
      <c r="AG18" s="86">
        <v>466</v>
      </c>
      <c r="AH18" s="86">
        <v>500</v>
      </c>
      <c r="AI18" s="86">
        <v>514</v>
      </c>
      <c r="AJ18" s="86">
        <v>447</v>
      </c>
      <c r="AK18" s="86">
        <v>540</v>
      </c>
      <c r="AL18" s="86"/>
    </row>
    <row r="19" spans="1:38">
      <c r="A19" s="84" t="s">
        <v>6</v>
      </c>
      <c r="B19" s="87" t="s">
        <v>17</v>
      </c>
      <c r="C19" s="82" t="s">
        <v>6</v>
      </c>
      <c r="D19" s="82" t="s">
        <v>6</v>
      </c>
      <c r="E19" s="82" t="s">
        <v>6</v>
      </c>
      <c r="F19" s="82" t="s">
        <v>6</v>
      </c>
      <c r="G19" s="82" t="s">
        <v>6</v>
      </c>
      <c r="H19" s="82" t="s">
        <v>6</v>
      </c>
      <c r="I19" s="82" t="s">
        <v>6</v>
      </c>
      <c r="J19" s="82" t="s">
        <v>6</v>
      </c>
      <c r="K19" s="84" t="s">
        <v>6</v>
      </c>
      <c r="L19" s="84" t="s">
        <v>6</v>
      </c>
      <c r="M19" s="84" t="s">
        <v>6</v>
      </c>
      <c r="N19" s="84" t="s">
        <v>6</v>
      </c>
      <c r="O19" s="84" t="s">
        <v>6</v>
      </c>
      <c r="P19" s="84" t="s">
        <v>6</v>
      </c>
      <c r="Q19" s="84" t="s">
        <v>6</v>
      </c>
      <c r="R19" s="84" t="s">
        <v>6</v>
      </c>
      <c r="S19" s="84" t="s">
        <v>6</v>
      </c>
      <c r="T19" s="84" t="s">
        <v>6</v>
      </c>
      <c r="U19" s="84" t="s">
        <v>6</v>
      </c>
      <c r="V19" s="84" t="s">
        <v>6</v>
      </c>
      <c r="W19" s="84" t="s">
        <v>6</v>
      </c>
      <c r="X19" s="84" t="s">
        <v>6</v>
      </c>
      <c r="Y19" s="84" t="s">
        <v>6</v>
      </c>
      <c r="Z19" s="84" t="s">
        <v>6</v>
      </c>
      <c r="AA19" s="84" t="s">
        <v>6</v>
      </c>
      <c r="AB19" s="84" t="s">
        <v>6</v>
      </c>
      <c r="AC19" s="84" t="s">
        <v>6</v>
      </c>
      <c r="AD19" s="84" t="s">
        <v>6</v>
      </c>
      <c r="AE19" s="84" t="s">
        <v>6</v>
      </c>
      <c r="AF19" s="84" t="s">
        <v>6</v>
      </c>
      <c r="AG19" s="84" t="s">
        <v>6</v>
      </c>
      <c r="AH19" s="84" t="s">
        <v>6</v>
      </c>
      <c r="AI19" s="84" t="s">
        <v>6</v>
      </c>
      <c r="AJ19" s="84" t="s">
        <v>6</v>
      </c>
      <c r="AK19" s="84" t="s">
        <v>6</v>
      </c>
      <c r="AL19" s="84"/>
    </row>
    <row r="20" spans="1:38">
      <c r="A20" s="84" t="s">
        <v>6</v>
      </c>
      <c r="B20" s="28" t="s">
        <v>18</v>
      </c>
      <c r="C20" s="82" t="s">
        <v>5</v>
      </c>
      <c r="D20" s="82" t="s">
        <v>5</v>
      </c>
      <c r="E20" s="82" t="s">
        <v>5</v>
      </c>
      <c r="F20" s="82" t="s">
        <v>5</v>
      </c>
      <c r="G20" s="82" t="s">
        <v>5</v>
      </c>
      <c r="H20" s="82" t="s">
        <v>5</v>
      </c>
      <c r="I20" s="82" t="s">
        <v>5</v>
      </c>
      <c r="J20" s="82" t="s">
        <v>5</v>
      </c>
      <c r="K20" s="86">
        <v>1404</v>
      </c>
      <c r="L20" s="86">
        <v>1421</v>
      </c>
      <c r="M20" s="86">
        <v>1454</v>
      </c>
      <c r="N20" s="86">
        <v>1468</v>
      </c>
      <c r="O20" s="86">
        <v>1501</v>
      </c>
      <c r="P20" s="86">
        <v>1524</v>
      </c>
      <c r="Q20" s="86">
        <v>1522</v>
      </c>
      <c r="R20" s="86">
        <v>1498</v>
      </c>
      <c r="S20" s="86">
        <v>1589</v>
      </c>
      <c r="T20" s="86">
        <v>1511</v>
      </c>
      <c r="U20" s="86">
        <v>1497</v>
      </c>
      <c r="V20" s="86">
        <v>1499</v>
      </c>
      <c r="W20" s="86">
        <v>1585</v>
      </c>
      <c r="X20" s="86">
        <v>1499</v>
      </c>
      <c r="Y20" s="86">
        <v>1645</v>
      </c>
      <c r="Z20" s="86">
        <v>1669</v>
      </c>
      <c r="AA20" s="86">
        <v>1658</v>
      </c>
      <c r="AB20" s="86">
        <v>1630</v>
      </c>
      <c r="AC20" s="86">
        <v>1741</v>
      </c>
      <c r="AD20" s="86">
        <v>1703</v>
      </c>
      <c r="AE20" s="86">
        <v>1706</v>
      </c>
      <c r="AF20" s="86">
        <v>1644</v>
      </c>
      <c r="AG20" s="86">
        <v>1805</v>
      </c>
      <c r="AH20" s="86">
        <v>1824</v>
      </c>
      <c r="AI20" s="86">
        <v>1714</v>
      </c>
      <c r="AJ20" s="86">
        <v>1813</v>
      </c>
      <c r="AK20" s="86">
        <v>1783</v>
      </c>
      <c r="AL20" s="86"/>
    </row>
    <row r="21" spans="1:38">
      <c r="A21" s="84" t="s">
        <v>6</v>
      </c>
      <c r="B21" s="28" t="s">
        <v>19</v>
      </c>
      <c r="C21" s="82" t="s">
        <v>5</v>
      </c>
      <c r="D21" s="82" t="s">
        <v>5</v>
      </c>
      <c r="E21" s="82" t="s">
        <v>5</v>
      </c>
      <c r="F21" s="82" t="s">
        <v>5</v>
      </c>
      <c r="G21" s="82" t="s">
        <v>5</v>
      </c>
      <c r="H21" s="82" t="s">
        <v>5</v>
      </c>
      <c r="I21" s="82" t="s">
        <v>5</v>
      </c>
      <c r="J21" s="82" t="s">
        <v>5</v>
      </c>
      <c r="K21" s="86">
        <v>521</v>
      </c>
      <c r="L21" s="86">
        <v>607</v>
      </c>
      <c r="M21" s="86">
        <v>608</v>
      </c>
      <c r="N21" s="86">
        <v>631</v>
      </c>
      <c r="O21" s="86">
        <v>625</v>
      </c>
      <c r="P21" s="86">
        <v>629</v>
      </c>
      <c r="Q21" s="86">
        <v>607</v>
      </c>
      <c r="R21" s="86">
        <v>582</v>
      </c>
      <c r="S21" s="86">
        <v>669</v>
      </c>
      <c r="T21" s="86">
        <v>631</v>
      </c>
      <c r="U21" s="86">
        <v>678</v>
      </c>
      <c r="V21" s="86">
        <v>683</v>
      </c>
      <c r="W21" s="86">
        <v>661</v>
      </c>
      <c r="X21" s="86">
        <v>708</v>
      </c>
      <c r="Y21" s="86">
        <v>710</v>
      </c>
      <c r="Z21" s="86">
        <v>684</v>
      </c>
      <c r="AA21" s="86">
        <v>708</v>
      </c>
      <c r="AB21" s="86">
        <v>679</v>
      </c>
      <c r="AC21" s="86">
        <v>671</v>
      </c>
      <c r="AD21" s="86">
        <v>710</v>
      </c>
      <c r="AE21" s="86">
        <v>672</v>
      </c>
      <c r="AF21" s="86">
        <v>670</v>
      </c>
      <c r="AG21" s="86">
        <v>697</v>
      </c>
      <c r="AH21" s="86">
        <v>702</v>
      </c>
      <c r="AI21" s="86">
        <v>630</v>
      </c>
      <c r="AJ21" s="86">
        <v>724</v>
      </c>
      <c r="AK21" s="86">
        <v>702</v>
      </c>
      <c r="AL21" s="86"/>
    </row>
    <row r="22" spans="1:38">
      <c r="A22" s="84" t="s">
        <v>6</v>
      </c>
      <c r="B22" s="84" t="s">
        <v>4</v>
      </c>
      <c r="C22" s="82" t="s">
        <v>6</v>
      </c>
      <c r="D22" s="82" t="s">
        <v>6</v>
      </c>
      <c r="E22" s="82" t="s">
        <v>6</v>
      </c>
      <c r="F22" s="82" t="s">
        <v>6</v>
      </c>
      <c r="G22" s="82" t="s">
        <v>6</v>
      </c>
      <c r="H22" s="82" t="s">
        <v>6</v>
      </c>
      <c r="I22" s="82" t="s">
        <v>6</v>
      </c>
      <c r="J22" s="82" t="s">
        <v>6</v>
      </c>
      <c r="K22" s="84" t="s">
        <v>6</v>
      </c>
      <c r="L22" s="84" t="s">
        <v>6</v>
      </c>
      <c r="M22" s="84" t="s">
        <v>6</v>
      </c>
      <c r="N22" s="84" t="s">
        <v>6</v>
      </c>
      <c r="O22" s="84" t="s">
        <v>6</v>
      </c>
      <c r="P22" s="84" t="s">
        <v>6</v>
      </c>
      <c r="Q22" s="84" t="s">
        <v>6</v>
      </c>
      <c r="R22" s="84" t="s">
        <v>6</v>
      </c>
      <c r="S22" s="84" t="s">
        <v>6</v>
      </c>
      <c r="T22" s="84" t="s">
        <v>6</v>
      </c>
      <c r="U22" s="84" t="s">
        <v>6</v>
      </c>
      <c r="V22" s="84" t="s">
        <v>6</v>
      </c>
      <c r="W22" s="84" t="s">
        <v>6</v>
      </c>
      <c r="X22" s="84" t="s">
        <v>6</v>
      </c>
      <c r="Y22" s="84" t="s">
        <v>6</v>
      </c>
      <c r="Z22" s="84" t="s">
        <v>6</v>
      </c>
      <c r="AA22" s="84" t="s">
        <v>6</v>
      </c>
      <c r="AB22" s="84" t="s">
        <v>6</v>
      </c>
      <c r="AC22" s="84" t="s">
        <v>6</v>
      </c>
      <c r="AD22" s="84" t="s">
        <v>6</v>
      </c>
      <c r="AE22" s="84" t="s">
        <v>6</v>
      </c>
      <c r="AF22" s="84" t="s">
        <v>6</v>
      </c>
      <c r="AG22" s="84" t="s">
        <v>6</v>
      </c>
      <c r="AH22" s="84" t="s">
        <v>6</v>
      </c>
      <c r="AI22" s="84" t="s">
        <v>6</v>
      </c>
      <c r="AJ22" s="84" t="s">
        <v>6</v>
      </c>
      <c r="AK22" s="84" t="s">
        <v>6</v>
      </c>
      <c r="AL22" s="84"/>
    </row>
    <row r="23" spans="1:38">
      <c r="A23" s="84" t="s">
        <v>6</v>
      </c>
      <c r="B23" s="87" t="s">
        <v>14</v>
      </c>
      <c r="C23" s="82" t="s">
        <v>6</v>
      </c>
      <c r="D23" s="82" t="s">
        <v>6</v>
      </c>
      <c r="E23" s="82" t="s">
        <v>6</v>
      </c>
      <c r="F23" s="82" t="s">
        <v>6</v>
      </c>
      <c r="G23" s="82" t="s">
        <v>6</v>
      </c>
      <c r="H23" s="82" t="s">
        <v>6</v>
      </c>
      <c r="I23" s="82" t="s">
        <v>6</v>
      </c>
      <c r="J23" s="82" t="s">
        <v>6</v>
      </c>
      <c r="K23" s="84" t="s">
        <v>6</v>
      </c>
      <c r="L23" s="84" t="s">
        <v>6</v>
      </c>
      <c r="M23" s="84" t="s">
        <v>6</v>
      </c>
      <c r="N23" s="84" t="s">
        <v>6</v>
      </c>
      <c r="O23" s="84" t="s">
        <v>6</v>
      </c>
      <c r="P23" s="84" t="s">
        <v>6</v>
      </c>
      <c r="Q23" s="84" t="s">
        <v>6</v>
      </c>
      <c r="R23" s="84" t="s">
        <v>6</v>
      </c>
      <c r="S23" s="84" t="s">
        <v>6</v>
      </c>
      <c r="T23" s="84" t="s">
        <v>6</v>
      </c>
      <c r="U23" s="84" t="s">
        <v>6</v>
      </c>
      <c r="V23" s="84" t="s">
        <v>6</v>
      </c>
      <c r="W23" s="84" t="s">
        <v>6</v>
      </c>
      <c r="X23" s="84" t="s">
        <v>6</v>
      </c>
      <c r="Y23" s="84" t="s">
        <v>6</v>
      </c>
      <c r="Z23" s="84" t="s">
        <v>6</v>
      </c>
      <c r="AA23" s="84" t="s">
        <v>6</v>
      </c>
      <c r="AB23" s="84" t="s">
        <v>6</v>
      </c>
      <c r="AC23" s="84" t="s">
        <v>6</v>
      </c>
      <c r="AD23" s="84" t="s">
        <v>6</v>
      </c>
      <c r="AE23" s="84" t="s">
        <v>6</v>
      </c>
      <c r="AF23" s="84" t="s">
        <v>6</v>
      </c>
      <c r="AG23" s="84" t="s">
        <v>6</v>
      </c>
      <c r="AH23" s="84" t="s">
        <v>6</v>
      </c>
      <c r="AI23" s="84" t="s">
        <v>6</v>
      </c>
      <c r="AJ23" s="84" t="s">
        <v>6</v>
      </c>
      <c r="AK23" s="84" t="s">
        <v>6</v>
      </c>
      <c r="AL23" s="84"/>
    </row>
    <row r="24" spans="1:38">
      <c r="A24" s="84" t="s">
        <v>6</v>
      </c>
      <c r="B24" s="28" t="s">
        <v>15</v>
      </c>
      <c r="C24" s="82" t="s">
        <v>5</v>
      </c>
      <c r="D24" s="82" t="s">
        <v>5</v>
      </c>
      <c r="E24" s="82" t="s">
        <v>5</v>
      </c>
      <c r="F24" s="82" t="s">
        <v>5</v>
      </c>
      <c r="G24" s="82" t="s">
        <v>5</v>
      </c>
      <c r="H24" s="82" t="s">
        <v>5</v>
      </c>
      <c r="I24" s="82" t="s">
        <v>5</v>
      </c>
      <c r="J24" s="82" t="s">
        <v>5</v>
      </c>
      <c r="K24" s="86"/>
      <c r="L24" s="86"/>
      <c r="M24" s="198" t="s">
        <v>9</v>
      </c>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row>
    <row r="25" spans="1:38">
      <c r="A25" s="84" t="s">
        <v>6</v>
      </c>
      <c r="B25" s="28" t="s">
        <v>20</v>
      </c>
      <c r="C25" s="82" t="s">
        <v>5</v>
      </c>
      <c r="D25" s="82" t="s">
        <v>5</v>
      </c>
      <c r="E25" s="82" t="s">
        <v>5</v>
      </c>
      <c r="F25" s="82" t="s">
        <v>5</v>
      </c>
      <c r="G25" s="82" t="s">
        <v>5</v>
      </c>
      <c r="H25" s="82" t="s">
        <v>5</v>
      </c>
      <c r="I25" s="82" t="s">
        <v>5</v>
      </c>
      <c r="J25" s="82" t="s">
        <v>5</v>
      </c>
      <c r="K25" s="83">
        <v>74.599999999999994</v>
      </c>
      <c r="L25" s="83">
        <v>117.9</v>
      </c>
      <c r="M25" s="83">
        <v>155.30000000000001</v>
      </c>
      <c r="N25" s="83">
        <v>142.6</v>
      </c>
      <c r="O25" s="83">
        <v>147</v>
      </c>
      <c r="P25" s="83">
        <v>149.9</v>
      </c>
      <c r="Q25" s="83">
        <v>143.1</v>
      </c>
      <c r="R25" s="83">
        <v>157.4</v>
      </c>
      <c r="S25" s="83">
        <v>137</v>
      </c>
      <c r="T25" s="83">
        <v>178.5</v>
      </c>
      <c r="U25" s="83">
        <v>147.30000000000001</v>
      </c>
      <c r="V25" s="83">
        <v>165.9</v>
      </c>
      <c r="W25" s="83">
        <v>170.9</v>
      </c>
      <c r="X25" s="83">
        <v>158.5</v>
      </c>
      <c r="Y25" s="83">
        <v>155.69999999999999</v>
      </c>
      <c r="Z25" s="83">
        <v>190.5</v>
      </c>
      <c r="AA25" s="83">
        <v>164.9</v>
      </c>
      <c r="AB25" s="83">
        <v>171.8</v>
      </c>
      <c r="AC25" s="83">
        <v>191.2</v>
      </c>
      <c r="AD25" s="83">
        <v>177.7</v>
      </c>
      <c r="AE25" s="83">
        <v>185.9</v>
      </c>
      <c r="AF25" s="83">
        <v>149.30000000000001</v>
      </c>
      <c r="AG25" s="83">
        <v>164.8</v>
      </c>
      <c r="AH25" s="83">
        <v>170.2</v>
      </c>
      <c r="AI25" s="83">
        <v>199.1</v>
      </c>
      <c r="AJ25" s="83">
        <v>154</v>
      </c>
      <c r="AK25" s="83">
        <v>186.1</v>
      </c>
      <c r="AL25" s="83"/>
    </row>
    <row r="26" spans="1:38">
      <c r="A26" s="84" t="s">
        <v>6</v>
      </c>
      <c r="B26" s="87" t="s">
        <v>17</v>
      </c>
      <c r="C26" s="82" t="s">
        <v>6</v>
      </c>
      <c r="D26" s="82" t="s">
        <v>6</v>
      </c>
      <c r="E26" s="82" t="s">
        <v>6</v>
      </c>
      <c r="F26" s="82" t="s">
        <v>6</v>
      </c>
      <c r="G26" s="82" t="s">
        <v>6</v>
      </c>
      <c r="H26" s="82" t="s">
        <v>6</v>
      </c>
      <c r="I26" s="82" t="s">
        <v>6</v>
      </c>
      <c r="J26" s="82" t="s">
        <v>6</v>
      </c>
      <c r="K26" s="84" t="s">
        <v>6</v>
      </c>
      <c r="L26" s="84" t="s">
        <v>6</v>
      </c>
      <c r="M26" s="84" t="s">
        <v>6</v>
      </c>
      <c r="N26" s="84" t="s">
        <v>6</v>
      </c>
      <c r="O26" s="84" t="s">
        <v>6</v>
      </c>
      <c r="P26" s="84" t="s">
        <v>6</v>
      </c>
      <c r="Q26" s="84" t="s">
        <v>6</v>
      </c>
      <c r="R26" s="84" t="s">
        <v>6</v>
      </c>
      <c r="S26" s="84" t="s">
        <v>6</v>
      </c>
      <c r="T26" s="84" t="s">
        <v>6</v>
      </c>
      <c r="U26" s="84" t="s">
        <v>6</v>
      </c>
      <c r="V26" s="84" t="s">
        <v>6</v>
      </c>
      <c r="W26" s="84" t="s">
        <v>6</v>
      </c>
      <c r="X26" s="84" t="s">
        <v>6</v>
      </c>
      <c r="Y26" s="84" t="s">
        <v>6</v>
      </c>
      <c r="Z26" s="84" t="s">
        <v>6</v>
      </c>
      <c r="AA26" s="84" t="s">
        <v>6</v>
      </c>
      <c r="AB26" s="84" t="s">
        <v>6</v>
      </c>
      <c r="AC26" s="84" t="s">
        <v>6</v>
      </c>
      <c r="AD26" s="84" t="s">
        <v>6</v>
      </c>
      <c r="AE26" s="84" t="s">
        <v>6</v>
      </c>
      <c r="AF26" s="84" t="s">
        <v>6</v>
      </c>
      <c r="AG26" s="84" t="s">
        <v>6</v>
      </c>
      <c r="AH26" s="84" t="s">
        <v>6</v>
      </c>
      <c r="AI26" s="84" t="s">
        <v>6</v>
      </c>
      <c r="AJ26" s="84" t="s">
        <v>6</v>
      </c>
      <c r="AK26" s="84" t="s">
        <v>6</v>
      </c>
      <c r="AL26" s="84"/>
    </row>
    <row r="27" spans="1:38">
      <c r="A27" s="84" t="s">
        <v>6</v>
      </c>
      <c r="B27" s="28" t="s">
        <v>21</v>
      </c>
      <c r="C27" s="82" t="s">
        <v>5</v>
      </c>
      <c r="D27" s="82" t="s">
        <v>5</v>
      </c>
      <c r="E27" s="82" t="s">
        <v>5</v>
      </c>
      <c r="F27" s="82" t="s">
        <v>5</v>
      </c>
      <c r="G27" s="82" t="s">
        <v>5</v>
      </c>
      <c r="H27" s="82" t="s">
        <v>5</v>
      </c>
      <c r="I27" s="82" t="s">
        <v>5</v>
      </c>
      <c r="J27" s="82" t="s">
        <v>5</v>
      </c>
      <c r="K27" s="83">
        <v>942.3</v>
      </c>
      <c r="L27" s="83">
        <v>961</v>
      </c>
      <c r="M27" s="83">
        <v>945.5</v>
      </c>
      <c r="N27" s="83">
        <v>909.5</v>
      </c>
      <c r="O27" s="83">
        <v>943.6</v>
      </c>
      <c r="P27" s="83">
        <v>961.2</v>
      </c>
      <c r="Q27" s="83">
        <v>958.9</v>
      </c>
      <c r="R27" s="83">
        <v>955.2</v>
      </c>
      <c r="S27" s="83">
        <v>1017</v>
      </c>
      <c r="T27" s="83">
        <v>927.9</v>
      </c>
      <c r="U27" s="83">
        <v>919.5</v>
      </c>
      <c r="V27" s="83">
        <v>951.5</v>
      </c>
      <c r="W27" s="83">
        <v>996.5</v>
      </c>
      <c r="X27" s="83">
        <v>937</v>
      </c>
      <c r="Y27" s="83">
        <v>1049.3</v>
      </c>
      <c r="Z27" s="83">
        <v>1052.3</v>
      </c>
      <c r="AA27" s="83">
        <v>1053.3</v>
      </c>
      <c r="AB27" s="83">
        <v>997.4</v>
      </c>
      <c r="AC27" s="83">
        <v>1130</v>
      </c>
      <c r="AD27" s="83">
        <v>1071.5</v>
      </c>
      <c r="AE27" s="83">
        <v>1103</v>
      </c>
      <c r="AF27" s="83">
        <v>1011.1</v>
      </c>
      <c r="AG27" s="83">
        <v>1192.0999999999999</v>
      </c>
      <c r="AH27" s="83">
        <v>1135.5999999999999</v>
      </c>
      <c r="AI27" s="83">
        <v>1097.9000000000001</v>
      </c>
      <c r="AJ27" s="83">
        <v>1181.3</v>
      </c>
      <c r="AK27" s="83">
        <v>1107.7</v>
      </c>
      <c r="AL27" s="83"/>
    </row>
    <row r="28" spans="1:38">
      <c r="A28" s="84" t="s">
        <v>6</v>
      </c>
      <c r="B28" s="28" t="s">
        <v>22</v>
      </c>
      <c r="C28" s="82" t="s">
        <v>5</v>
      </c>
      <c r="D28" s="82" t="s">
        <v>5</v>
      </c>
      <c r="E28" s="82" t="s">
        <v>5</v>
      </c>
      <c r="F28" s="82" t="s">
        <v>5</v>
      </c>
      <c r="G28" s="82" t="s">
        <v>5</v>
      </c>
      <c r="H28" s="82" t="s">
        <v>5</v>
      </c>
      <c r="I28" s="82" t="s">
        <v>5</v>
      </c>
      <c r="J28" s="82" t="s">
        <v>5</v>
      </c>
      <c r="K28" s="83">
        <v>272.10000000000002</v>
      </c>
      <c r="L28" s="83">
        <v>327.9</v>
      </c>
      <c r="M28" s="83">
        <v>297.60000000000002</v>
      </c>
      <c r="N28" s="83">
        <v>339.6</v>
      </c>
      <c r="O28" s="83">
        <v>340.8</v>
      </c>
      <c r="P28" s="83">
        <v>339.4</v>
      </c>
      <c r="Q28" s="83">
        <v>316.60000000000002</v>
      </c>
      <c r="R28" s="83">
        <v>312.10000000000002</v>
      </c>
      <c r="S28" s="83">
        <v>367</v>
      </c>
      <c r="T28" s="83">
        <v>337.8</v>
      </c>
      <c r="U28" s="83">
        <v>365</v>
      </c>
      <c r="V28" s="83">
        <v>372.8</v>
      </c>
      <c r="W28" s="83">
        <v>338.6</v>
      </c>
      <c r="X28" s="83">
        <v>370.9</v>
      </c>
      <c r="Y28" s="83">
        <v>373.3</v>
      </c>
      <c r="Z28" s="83">
        <v>354.9</v>
      </c>
      <c r="AA28" s="83">
        <v>383.4</v>
      </c>
      <c r="AB28" s="83">
        <v>336.3</v>
      </c>
      <c r="AC28" s="83">
        <v>345.2</v>
      </c>
      <c r="AD28" s="83">
        <v>384.5</v>
      </c>
      <c r="AE28" s="83">
        <v>369.4</v>
      </c>
      <c r="AF28" s="83">
        <v>335.7</v>
      </c>
      <c r="AG28" s="83">
        <v>391.5</v>
      </c>
      <c r="AH28" s="83">
        <v>377.2</v>
      </c>
      <c r="AI28" s="83">
        <v>330</v>
      </c>
      <c r="AJ28" s="83">
        <v>426.3</v>
      </c>
      <c r="AK28" s="83">
        <v>373.9</v>
      </c>
      <c r="AL28" s="83"/>
    </row>
    <row r="31" spans="1:38">
      <c r="A31" s="2" t="s">
        <v>3</v>
      </c>
    </row>
  </sheetData>
  <sheetProtection algorithmName="SHA-256" hashValue="SwUdzqbFRAn7vzhCKSaaUNPYETAussdBwFs/bV+O2xA=" saltValue="thS8AlsoR/f/3DtVDDxkkw=="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&amp;C&amp;"Aptos"&amp;12&amp;KFF0000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sheetPr codeName="Sheet2"/>
  <dimension ref="A1:M49"/>
  <sheetViews>
    <sheetView workbookViewId="0">
      <selection activeCell="B17" sqref="B17"/>
    </sheetView>
  </sheetViews>
  <sheetFormatPr defaultRowHeight="15"/>
  <cols>
    <col min="2" max="2" width="9.28515625" customWidth="1"/>
    <col min="3" max="3" width="8.7109375" customWidth="1"/>
    <col min="4" max="4" width="10" bestFit="1" customWidth="1"/>
    <col min="5" max="5" width="7.28515625" bestFit="1" customWidth="1"/>
    <col min="6" max="6" width="8.28515625" bestFit="1" customWidth="1"/>
    <col min="7" max="7" width="10" bestFit="1" customWidth="1"/>
    <col min="8" max="8" width="8.28515625" bestFit="1" customWidth="1"/>
    <col min="10" max="10" width="10" bestFit="1" customWidth="1"/>
    <col min="11" max="11" width="10.5703125" bestFit="1" customWidth="1"/>
    <col min="12" max="12" width="8.28515625" bestFit="1" customWidth="1"/>
    <col min="13" max="13" width="11.7109375" bestFit="1" customWidth="1"/>
  </cols>
  <sheetData>
    <row r="1" spans="1:13" s="157" customFormat="1">
      <c r="A1" s="184" t="s">
        <v>0</v>
      </c>
    </row>
    <row r="2" spans="1:13" s="157" customFormat="1" ht="7.5" customHeight="1"/>
    <row r="3" spans="1:13" s="157" customFormat="1" ht="71.25">
      <c r="A3" s="163" t="s">
        <v>23</v>
      </c>
      <c r="B3" s="163" t="s">
        <v>24</v>
      </c>
      <c r="C3" s="163" t="s">
        <v>25</v>
      </c>
      <c r="D3" s="163" t="s">
        <v>26</v>
      </c>
      <c r="E3" s="163" t="s">
        <v>27</v>
      </c>
      <c r="F3" s="163" t="s">
        <v>28</v>
      </c>
      <c r="G3" s="163" t="s">
        <v>29</v>
      </c>
      <c r="H3" s="163" t="s">
        <v>30</v>
      </c>
      <c r="I3" s="163" t="s">
        <v>31</v>
      </c>
      <c r="J3" s="163" t="s">
        <v>32</v>
      </c>
      <c r="K3" s="163" t="s">
        <v>33</v>
      </c>
      <c r="L3" s="163" t="s">
        <v>34</v>
      </c>
      <c r="M3" s="163" t="s">
        <v>35</v>
      </c>
    </row>
    <row r="4" spans="1:13" s="157" customFormat="1">
      <c r="A4" s="164">
        <v>2014</v>
      </c>
      <c r="B4" s="165">
        <v>24335.51</v>
      </c>
      <c r="C4" s="164"/>
      <c r="D4" s="164"/>
      <c r="E4" s="165">
        <v>24335.51</v>
      </c>
      <c r="F4" s="164"/>
      <c r="G4" s="164"/>
      <c r="H4" s="164"/>
      <c r="I4" s="164"/>
      <c r="J4" s="164"/>
      <c r="K4" s="165">
        <v>32760</v>
      </c>
      <c r="L4" s="166">
        <v>0.74284218559218551</v>
      </c>
      <c r="M4" s="165"/>
    </row>
    <row r="5" spans="1:13" s="157" customFormat="1">
      <c r="A5" s="164">
        <v>2015</v>
      </c>
      <c r="B5" s="165">
        <v>25485.24</v>
      </c>
      <c r="C5" s="164"/>
      <c r="D5" s="164"/>
      <c r="E5" s="165">
        <v>25485.24</v>
      </c>
      <c r="F5" s="164"/>
      <c r="G5" s="164"/>
      <c r="H5" s="164"/>
      <c r="I5" s="164"/>
      <c r="J5" s="164"/>
      <c r="K5" s="165">
        <v>33727</v>
      </c>
      <c r="L5" s="166">
        <v>0.7556331722358941</v>
      </c>
      <c r="M5" s="165">
        <v>23815995</v>
      </c>
    </row>
    <row r="6" spans="1:13" s="157" customFormat="1">
      <c r="A6" s="164">
        <v>2016</v>
      </c>
      <c r="B6" s="165">
        <v>26697</v>
      </c>
      <c r="C6" s="164"/>
      <c r="D6" s="164"/>
      <c r="E6" s="165">
        <v>26697</v>
      </c>
      <c r="F6" s="164"/>
      <c r="G6" s="164"/>
      <c r="H6" s="164"/>
      <c r="I6" s="164"/>
      <c r="J6" s="164"/>
      <c r="K6" s="165">
        <v>35133</v>
      </c>
      <c r="L6" s="166">
        <v>0.75988386986593803</v>
      </c>
      <c r="M6" s="165">
        <v>24190907</v>
      </c>
    </row>
    <row r="7" spans="1:13">
      <c r="A7" s="4">
        <v>2017</v>
      </c>
      <c r="B7" s="5">
        <v>27738.09</v>
      </c>
      <c r="C7" s="4"/>
      <c r="D7" s="4"/>
      <c r="E7" s="5">
        <v>27738.09</v>
      </c>
      <c r="F7" s="4"/>
      <c r="G7" s="4"/>
      <c r="H7" s="4"/>
      <c r="I7" s="4"/>
      <c r="J7" s="4"/>
      <c r="K7" s="5">
        <v>36131</v>
      </c>
      <c r="L7" s="6">
        <v>0.76770889264066866</v>
      </c>
      <c r="M7" s="5">
        <v>24601860</v>
      </c>
    </row>
    <row r="8" spans="1:13">
      <c r="A8" s="4">
        <v>2018</v>
      </c>
      <c r="B8" s="5">
        <v>28547.77</v>
      </c>
      <c r="C8" s="4"/>
      <c r="D8" s="4"/>
      <c r="E8" s="5">
        <v>28547.77</v>
      </c>
      <c r="F8" s="4"/>
      <c r="G8" s="4"/>
      <c r="H8" s="4"/>
      <c r="I8" s="4"/>
      <c r="J8" s="4"/>
      <c r="K8" s="5">
        <v>36916</v>
      </c>
      <c r="L8" s="6">
        <v>0.77331698992306863</v>
      </c>
      <c r="M8" s="5">
        <v>24982688</v>
      </c>
    </row>
    <row r="9" spans="1:13">
      <c r="A9" s="4">
        <v>2019</v>
      </c>
      <c r="B9" s="5">
        <v>29608.92</v>
      </c>
      <c r="C9" s="4"/>
      <c r="D9" s="4"/>
      <c r="E9" s="5">
        <v>29608.92</v>
      </c>
      <c r="F9" s="4"/>
      <c r="G9" s="4"/>
      <c r="H9" s="4"/>
      <c r="I9" s="4"/>
      <c r="J9" s="4"/>
      <c r="K9" s="5">
        <v>37530</v>
      </c>
      <c r="L9" s="6">
        <v>0.78894004796163064</v>
      </c>
      <c r="M9" s="5">
        <v>25365571</v>
      </c>
    </row>
    <row r="10" spans="1:13">
      <c r="A10" s="4">
        <v>2020</v>
      </c>
      <c r="B10" s="5">
        <v>29353.39</v>
      </c>
      <c r="C10" s="4"/>
      <c r="D10" s="4"/>
      <c r="E10" s="5">
        <v>29353.39</v>
      </c>
      <c r="F10" s="4"/>
      <c r="G10" s="4"/>
      <c r="H10" s="4"/>
      <c r="I10" s="4"/>
      <c r="J10" s="4"/>
      <c r="K10" s="5">
        <v>37837</v>
      </c>
      <c r="L10" s="6">
        <v>0.7757853423897243</v>
      </c>
      <c r="M10" s="5">
        <v>25697298</v>
      </c>
    </row>
    <row r="11" spans="1:13">
      <c r="A11" s="4">
        <v>2021</v>
      </c>
      <c r="B11" s="5">
        <v>31056.31</v>
      </c>
      <c r="C11" s="4"/>
      <c r="D11" s="4"/>
      <c r="E11" s="5">
        <v>31056.31</v>
      </c>
      <c r="F11" s="4"/>
      <c r="G11" s="4"/>
      <c r="H11" s="4"/>
      <c r="I11" s="4"/>
      <c r="J11" s="4"/>
      <c r="K11" s="5">
        <v>38357</v>
      </c>
      <c r="L11" s="6">
        <v>0.80966472873269546</v>
      </c>
      <c r="M11" s="5">
        <v>25688012</v>
      </c>
    </row>
    <row r="12" spans="1:13">
      <c r="A12" s="4">
        <v>2022</v>
      </c>
      <c r="B12" s="5">
        <v>29920.51</v>
      </c>
      <c r="C12" s="4"/>
      <c r="D12" s="4"/>
      <c r="E12" s="5">
        <v>29920.51</v>
      </c>
      <c r="F12" s="4"/>
      <c r="G12" s="4"/>
      <c r="H12" s="4"/>
      <c r="I12" s="4"/>
      <c r="J12" s="4"/>
      <c r="K12" s="5">
        <v>38881</v>
      </c>
      <c r="L12" s="6">
        <v>0.76954064967464819</v>
      </c>
      <c r="M12" s="4"/>
    </row>
    <row r="13" spans="1:13">
      <c r="A13" s="7">
        <v>2023</v>
      </c>
      <c r="B13" s="8">
        <v>30428.107230162099</v>
      </c>
      <c r="C13" s="8">
        <v>32538.6351878778</v>
      </c>
      <c r="D13" s="8">
        <v>34070.593552185797</v>
      </c>
      <c r="E13" s="8">
        <v>29581.365844</v>
      </c>
      <c r="F13" s="9">
        <f>C13/$B13-1</f>
        <v>6.9361131855866009E-2</v>
      </c>
      <c r="G13" s="9">
        <f>D13/$B13-1</f>
        <v>0.11970794944527663</v>
      </c>
      <c r="H13" s="10">
        <f>$E13-B13</f>
        <v>-846.74138616209893</v>
      </c>
      <c r="I13" s="10">
        <f>$E13-C13</f>
        <v>-2957.2693438778006</v>
      </c>
      <c r="J13" s="10">
        <f>$E13-D13</f>
        <v>-4489.2277081857974</v>
      </c>
      <c r="K13" s="8">
        <v>39269</v>
      </c>
      <c r="L13" s="11">
        <v>0.75330071669764953</v>
      </c>
      <c r="M13" s="8">
        <v>26559787.774656799</v>
      </c>
    </row>
    <row r="14" spans="1:13">
      <c r="A14" s="7">
        <v>2024</v>
      </c>
      <c r="B14" s="8">
        <v>31003.094124109801</v>
      </c>
      <c r="C14" s="8">
        <v>33153.6497832565</v>
      </c>
      <c r="D14" s="8">
        <v>34689.473827171401</v>
      </c>
      <c r="E14" s="8">
        <v>30064.057326999999</v>
      </c>
      <c r="F14" s="9">
        <f>C14/$B14-1</f>
        <v>6.9365839762241865E-2</v>
      </c>
      <c r="G14" s="9">
        <f>D14/$B14-1</f>
        <v>0.11890360646922837</v>
      </c>
      <c r="H14" s="10">
        <f t="shared" ref="H14:J31" si="0">$E14-B14</f>
        <v>-939.03679710980214</v>
      </c>
      <c r="I14" s="10">
        <f t="shared" si="0"/>
        <v>-3089.5924562565015</v>
      </c>
      <c r="J14" s="10">
        <f t="shared" si="0"/>
        <v>-4625.4165001714027</v>
      </c>
      <c r="K14" s="8">
        <v>39880</v>
      </c>
      <c r="L14" s="11">
        <v>0.75386302224172519</v>
      </c>
      <c r="M14" s="8">
        <v>26905067.251768999</v>
      </c>
    </row>
    <row r="15" spans="1:13">
      <c r="A15" s="7">
        <v>2025</v>
      </c>
      <c r="B15" s="8">
        <v>31591.150206548999</v>
      </c>
      <c r="C15" s="8">
        <v>33782.8077480844</v>
      </c>
      <c r="D15" s="8">
        <v>35326.311790833402</v>
      </c>
      <c r="E15" s="8">
        <v>30455.052223999999</v>
      </c>
      <c r="F15" s="9">
        <f t="shared" ref="F15:G30" si="1">C15/$B15-1</f>
        <v>6.9375680442336662E-2</v>
      </c>
      <c r="G15" s="9">
        <f t="shared" si="1"/>
        <v>0.11823442830866249</v>
      </c>
      <c r="H15" s="10">
        <f t="shared" si="0"/>
        <v>-1136.0979825489994</v>
      </c>
      <c r="I15" s="10">
        <f t="shared" si="0"/>
        <v>-3327.7555240844013</v>
      </c>
      <c r="J15" s="10">
        <f t="shared" si="0"/>
        <v>-4871.2595668334034</v>
      </c>
      <c r="K15" s="8">
        <v>40595</v>
      </c>
      <c r="L15" s="11">
        <v>0.75021683025003072</v>
      </c>
      <c r="M15" s="8">
        <v>27275999.013262</v>
      </c>
    </row>
    <row r="16" spans="1:13">
      <c r="A16" s="7">
        <v>2026</v>
      </c>
      <c r="B16" s="8">
        <v>32208.279352716301</v>
      </c>
      <c r="C16" s="8">
        <v>34443.5920330839</v>
      </c>
      <c r="D16" s="8">
        <v>35998.161078880199</v>
      </c>
      <c r="E16" s="8">
        <v>30878.609425999999</v>
      </c>
      <c r="F16" s="9">
        <f t="shared" si="1"/>
        <v>6.9401803675646523E-2</v>
      </c>
      <c r="G16" s="9">
        <f t="shared" si="1"/>
        <v>0.11766793514985685</v>
      </c>
      <c r="H16" s="10">
        <f t="shared" si="0"/>
        <v>-1329.6699267163021</v>
      </c>
      <c r="I16" s="10">
        <f t="shared" si="0"/>
        <v>-3564.9826070839008</v>
      </c>
      <c r="J16" s="10">
        <f t="shared" si="0"/>
        <v>-5119.5516528802</v>
      </c>
      <c r="K16" s="8">
        <v>41156</v>
      </c>
      <c r="L16" s="11">
        <v>0.75028208343862379</v>
      </c>
      <c r="M16" s="8">
        <v>27673289.413571998</v>
      </c>
    </row>
    <row r="17" spans="1:13">
      <c r="A17" s="7">
        <v>2027</v>
      </c>
      <c r="B17" s="8">
        <v>32818.313428466798</v>
      </c>
      <c r="C17" s="8">
        <v>35096.900693491501</v>
      </c>
      <c r="D17" s="8">
        <v>36661.667528296501</v>
      </c>
      <c r="E17" s="8">
        <v>31306.094041</v>
      </c>
      <c r="F17" s="9">
        <f t="shared" si="1"/>
        <v>6.9430358448836271E-2</v>
      </c>
      <c r="G17" s="9">
        <f t="shared" si="1"/>
        <v>0.11711004309246298</v>
      </c>
      <c r="H17" s="10">
        <f t="shared" si="0"/>
        <v>-1512.2193874667973</v>
      </c>
      <c r="I17" s="10">
        <f t="shared" si="0"/>
        <v>-3790.8066524915012</v>
      </c>
      <c r="J17" s="10">
        <f t="shared" si="0"/>
        <v>-5355.5734872965004</v>
      </c>
      <c r="K17" s="8">
        <v>41800</v>
      </c>
      <c r="L17" s="11">
        <v>0.74894961820574169</v>
      </c>
      <c r="M17" s="8">
        <v>28065341.1755745</v>
      </c>
    </row>
    <row r="18" spans="1:13">
      <c r="A18" s="7">
        <v>2028</v>
      </c>
      <c r="B18" s="8">
        <v>33421.312211222001</v>
      </c>
      <c r="C18" s="8">
        <v>35743.151490217402</v>
      </c>
      <c r="D18" s="8">
        <v>37318.837567405601</v>
      </c>
      <c r="E18" s="8">
        <v>31704.522730000001</v>
      </c>
      <c r="F18" s="9">
        <f t="shared" si="1"/>
        <v>6.9471816795265928E-2</v>
      </c>
      <c r="G18" s="9">
        <f t="shared" si="1"/>
        <v>0.1166179631592954</v>
      </c>
      <c r="H18" s="10">
        <f t="shared" si="0"/>
        <v>-1716.7894812220002</v>
      </c>
      <c r="I18" s="10">
        <f t="shared" si="0"/>
        <v>-4038.6287602174016</v>
      </c>
      <c r="J18" s="10">
        <f t="shared" si="0"/>
        <v>-5614.3148374056</v>
      </c>
      <c r="K18" s="8">
        <v>42474</v>
      </c>
      <c r="L18" s="11">
        <v>0.74644541907990769</v>
      </c>
      <c r="M18" s="8">
        <v>28453490.6484439</v>
      </c>
    </row>
    <row r="19" spans="1:13">
      <c r="A19" s="7">
        <v>2029</v>
      </c>
      <c r="B19" s="8">
        <v>34026.727755506901</v>
      </c>
      <c r="C19" s="8">
        <v>36390.998368717497</v>
      </c>
      <c r="D19" s="8">
        <v>37977.662783453699</v>
      </c>
      <c r="E19" s="8">
        <v>32165.822357000001</v>
      </c>
      <c r="F19" s="9">
        <f t="shared" si="1"/>
        <v>6.9482749860599213E-2</v>
      </c>
      <c r="G19" s="9">
        <f t="shared" si="1"/>
        <v>0.11611269400735647</v>
      </c>
      <c r="H19" s="10">
        <f t="shared" si="0"/>
        <v>-1860.9053985069004</v>
      </c>
      <c r="I19" s="10">
        <f t="shared" si="0"/>
        <v>-4225.1760117174963</v>
      </c>
      <c r="J19" s="10">
        <f t="shared" si="0"/>
        <v>-5811.8404264536985</v>
      </c>
      <c r="K19" s="8">
        <v>43149</v>
      </c>
      <c r="L19" s="11">
        <v>0.74545927731813022</v>
      </c>
      <c r="M19" s="8">
        <v>28838914.983862601</v>
      </c>
    </row>
    <row r="20" spans="1:13">
      <c r="A20" s="7">
        <v>2030</v>
      </c>
      <c r="B20" s="8">
        <v>34619.0706041464</v>
      </c>
      <c r="C20" s="8">
        <v>37026.091920848899</v>
      </c>
      <c r="D20" s="8">
        <v>38623.300634580301</v>
      </c>
      <c r="E20" s="8">
        <v>32613.489018</v>
      </c>
      <c r="F20" s="9">
        <f t="shared" si="1"/>
        <v>6.9528767661781288E-2</v>
      </c>
      <c r="G20" s="9">
        <f t="shared" si="1"/>
        <v>0.11566543990219968</v>
      </c>
      <c r="H20" s="10">
        <f t="shared" si="0"/>
        <v>-2005.5815861463998</v>
      </c>
      <c r="I20" s="10">
        <f t="shared" si="0"/>
        <v>-4412.6029028488992</v>
      </c>
      <c r="J20" s="10">
        <f t="shared" si="0"/>
        <v>-6009.8116165803003</v>
      </c>
      <c r="K20" s="8">
        <v>43782</v>
      </c>
      <c r="L20" s="11">
        <v>0.74490633178018362</v>
      </c>
      <c r="M20" s="8">
        <v>29219773.4003806</v>
      </c>
    </row>
    <row r="21" spans="1:13">
      <c r="A21" s="7">
        <v>2031</v>
      </c>
      <c r="B21" s="8">
        <v>35207.681649523802</v>
      </c>
      <c r="C21" s="8">
        <v>37656.645297690498</v>
      </c>
      <c r="D21" s="8">
        <v>39266.071210425602</v>
      </c>
      <c r="E21" s="8">
        <v>33076.036376999997</v>
      </c>
      <c r="F21" s="9">
        <f t="shared" si="1"/>
        <v>6.9557651439393187E-2</v>
      </c>
      <c r="G21" s="9">
        <f t="shared" si="1"/>
        <v>0.11527000275965893</v>
      </c>
      <c r="H21" s="10">
        <f t="shared" si="0"/>
        <v>-2131.645272523805</v>
      </c>
      <c r="I21" s="10">
        <f t="shared" si="0"/>
        <v>-4580.6089206905017</v>
      </c>
      <c r="J21" s="10">
        <f t="shared" si="0"/>
        <v>-6190.034833425605</v>
      </c>
      <c r="K21" s="8">
        <v>44410</v>
      </c>
      <c r="L21" s="11">
        <v>0.74478802920513387</v>
      </c>
      <c r="M21" s="8">
        <v>29597929.277958799</v>
      </c>
    </row>
    <row r="22" spans="1:13">
      <c r="A22" s="7">
        <v>2032</v>
      </c>
      <c r="B22" s="8">
        <v>35782.676521950998</v>
      </c>
      <c r="C22" s="8">
        <v>38272.558123251198</v>
      </c>
      <c r="D22" s="8">
        <v>39894.555824014802</v>
      </c>
      <c r="E22" s="8">
        <v>33546.193032000003</v>
      </c>
      <c r="F22" s="9">
        <f t="shared" si="1"/>
        <v>6.9583436548486644E-2</v>
      </c>
      <c r="G22" s="9">
        <f t="shared" si="1"/>
        <v>0.11491256948152984</v>
      </c>
      <c r="H22" s="10">
        <f t="shared" si="0"/>
        <v>-2236.4834899509951</v>
      </c>
      <c r="I22" s="10">
        <f t="shared" si="0"/>
        <v>-4726.3650912511948</v>
      </c>
      <c r="J22" s="10">
        <f t="shared" si="0"/>
        <v>-6348.3627920147992</v>
      </c>
      <c r="K22" s="8">
        <v>45026</v>
      </c>
      <c r="L22" s="11">
        <v>0.7450404884289078</v>
      </c>
      <c r="M22" s="8">
        <v>29971794.3264945</v>
      </c>
    </row>
    <row r="23" spans="1:13">
      <c r="A23" s="7">
        <v>2033</v>
      </c>
      <c r="B23" s="8">
        <v>36384.4831931429</v>
      </c>
      <c r="C23" s="8">
        <v>38916.973324484701</v>
      </c>
      <c r="D23" s="8">
        <v>40549.883612615296</v>
      </c>
      <c r="E23" s="8">
        <v>34021.201166999999</v>
      </c>
      <c r="F23" s="9">
        <f t="shared" si="1"/>
        <v>6.9603575730301515E-2</v>
      </c>
      <c r="G23" s="9">
        <f t="shared" si="1"/>
        <v>0.11448287989582928</v>
      </c>
      <c r="H23" s="10">
        <f t="shared" si="0"/>
        <v>-2363.2820261429006</v>
      </c>
      <c r="I23" s="10">
        <f t="shared" si="0"/>
        <v>-4895.7721574847019</v>
      </c>
      <c r="J23" s="10">
        <f t="shared" si="0"/>
        <v>-6528.6824456152972</v>
      </c>
      <c r="K23" s="8">
        <v>45651</v>
      </c>
      <c r="L23" s="11">
        <v>0.74524547473220737</v>
      </c>
      <c r="M23" s="8">
        <v>30340135.1788675</v>
      </c>
    </row>
    <row r="24" spans="1:13">
      <c r="A24" s="7">
        <v>2034</v>
      </c>
      <c r="B24" s="8">
        <v>36970.565297989902</v>
      </c>
      <c r="C24" s="8">
        <v>39544.190898627297</v>
      </c>
      <c r="D24" s="8">
        <v>41187.598101995602</v>
      </c>
      <c r="E24" s="8">
        <v>34511.067346000003</v>
      </c>
      <c r="F24" s="9">
        <f t="shared" si="1"/>
        <v>6.9612827931990529E-2</v>
      </c>
      <c r="G24" s="9">
        <f t="shared" si="1"/>
        <v>0.11406460166393462</v>
      </c>
      <c r="H24" s="10">
        <f t="shared" si="0"/>
        <v>-2459.4979519898989</v>
      </c>
      <c r="I24" s="10">
        <f t="shared" si="0"/>
        <v>-5033.123552627294</v>
      </c>
      <c r="J24" s="10">
        <f t="shared" si="0"/>
        <v>-6676.5307559955982</v>
      </c>
      <c r="K24" s="8">
        <v>46273</v>
      </c>
      <c r="L24" s="11">
        <v>0.74581434845374195</v>
      </c>
      <c r="M24" s="8">
        <v>30706234.6614605</v>
      </c>
    </row>
    <row r="25" spans="1:13">
      <c r="A25" s="7">
        <v>2035</v>
      </c>
      <c r="B25" s="8">
        <v>37560.1811131902</v>
      </c>
      <c r="C25" s="8">
        <v>40176.247937039101</v>
      </c>
      <c r="D25" s="8">
        <v>41830.479706238802</v>
      </c>
      <c r="E25" s="8">
        <v>34984.243670999997</v>
      </c>
      <c r="F25" s="9">
        <f t="shared" si="1"/>
        <v>6.9650005572795326E-2</v>
      </c>
      <c r="G25" s="9">
        <f t="shared" si="1"/>
        <v>0.11369217257445485</v>
      </c>
      <c r="H25" s="10">
        <f t="shared" si="0"/>
        <v>-2575.937442190203</v>
      </c>
      <c r="I25" s="10">
        <f t="shared" si="0"/>
        <v>-5192.0042660391046</v>
      </c>
      <c r="J25" s="10">
        <f t="shared" si="0"/>
        <v>-6846.2360352388059</v>
      </c>
      <c r="K25" s="8">
        <v>46973</v>
      </c>
      <c r="L25" s="11">
        <v>0.74477345860387878</v>
      </c>
      <c r="M25" s="8">
        <v>31069344.135611702</v>
      </c>
    </row>
    <row r="26" spans="1:13">
      <c r="A26" s="7">
        <v>2036</v>
      </c>
      <c r="B26" s="8">
        <v>38115.010464638697</v>
      </c>
      <c r="C26" s="8">
        <v>40770.344264386498</v>
      </c>
      <c r="D26" s="8">
        <v>42436.659747112702</v>
      </c>
      <c r="E26" s="8">
        <v>35455.392929000001</v>
      </c>
      <c r="F26" s="9">
        <f t="shared" si="1"/>
        <v>6.9666353685283511E-2</v>
      </c>
      <c r="G26" s="9">
        <f t="shared" si="1"/>
        <v>0.11338444433810202</v>
      </c>
      <c r="H26" s="10">
        <f t="shared" si="0"/>
        <v>-2659.6175356386957</v>
      </c>
      <c r="I26" s="10">
        <f t="shared" si="0"/>
        <v>-5314.9513353864968</v>
      </c>
      <c r="J26" s="10">
        <f t="shared" si="0"/>
        <v>-6981.266818112701</v>
      </c>
      <c r="K26" s="8">
        <v>47485</v>
      </c>
      <c r="L26" s="11">
        <v>0.74666511380435929</v>
      </c>
      <c r="M26" s="8">
        <v>31430936.927328799</v>
      </c>
    </row>
    <row r="27" spans="1:13">
      <c r="A27" s="7">
        <v>2037</v>
      </c>
      <c r="B27" s="8">
        <v>38684.766818192998</v>
      </c>
      <c r="C27" s="8">
        <v>41379.2283704031</v>
      </c>
      <c r="D27" s="8">
        <v>43054.961150320902</v>
      </c>
      <c r="E27" s="8">
        <v>35925.824248999998</v>
      </c>
      <c r="F27" s="9">
        <f t="shared" si="1"/>
        <v>6.9651745992764358E-2</v>
      </c>
      <c r="G27" s="9">
        <f t="shared" si="1"/>
        <v>0.11296938540864243</v>
      </c>
      <c r="H27" s="10">
        <f t="shared" si="0"/>
        <v>-2758.942569193001</v>
      </c>
      <c r="I27" s="10">
        <f t="shared" si="0"/>
        <v>-5453.4041214031022</v>
      </c>
      <c r="J27" s="10">
        <f t="shared" si="0"/>
        <v>-7129.1369013209041</v>
      </c>
      <c r="K27" s="8">
        <v>48131</v>
      </c>
      <c r="L27" s="11">
        <v>0.74641757389208618</v>
      </c>
      <c r="M27" s="8">
        <v>31788718.727645401</v>
      </c>
    </row>
    <row r="28" spans="1:13">
      <c r="A28" s="7">
        <v>2038</v>
      </c>
      <c r="B28" s="8">
        <v>39238.036336293102</v>
      </c>
      <c r="C28" s="8">
        <v>41970.5749246704</v>
      </c>
      <c r="D28" s="8">
        <v>43655.976208270004</v>
      </c>
      <c r="E28" s="8">
        <v>36382.085722000003</v>
      </c>
      <c r="F28" s="9">
        <f t="shared" si="1"/>
        <v>6.964004429166204E-2</v>
      </c>
      <c r="G28" s="9">
        <f t="shared" si="1"/>
        <v>0.11259329682333119</v>
      </c>
      <c r="H28" s="10">
        <f t="shared" si="0"/>
        <v>-2855.9506142930986</v>
      </c>
      <c r="I28" s="10">
        <f t="shared" si="0"/>
        <v>-5588.4892026703965</v>
      </c>
      <c r="J28" s="10">
        <f t="shared" si="0"/>
        <v>-7273.8904862700001</v>
      </c>
      <c r="K28" s="8">
        <v>48825</v>
      </c>
      <c r="L28" s="11">
        <v>0.74515280536610351</v>
      </c>
      <c r="M28" s="8">
        <v>32143222.281893902</v>
      </c>
    </row>
    <row r="29" spans="1:13">
      <c r="A29" s="7">
        <v>2039</v>
      </c>
      <c r="B29" s="8">
        <v>39792.586792876296</v>
      </c>
      <c r="C29" s="8">
        <v>42564.222271121303</v>
      </c>
      <c r="D29" s="8">
        <v>44260.329729632002</v>
      </c>
      <c r="E29" s="8">
        <v>36842.554425000002</v>
      </c>
      <c r="F29" s="9">
        <f t="shared" si="1"/>
        <v>6.9652055863359541E-2</v>
      </c>
      <c r="G29" s="9">
        <f t="shared" si="1"/>
        <v>0.1122757603070812</v>
      </c>
      <c r="H29" s="10">
        <f t="shared" si="0"/>
        <v>-2950.0323678762943</v>
      </c>
      <c r="I29" s="10">
        <f t="shared" si="0"/>
        <v>-5721.6678461213014</v>
      </c>
      <c r="J29" s="10">
        <f t="shared" si="0"/>
        <v>-7417.7753046319995</v>
      </c>
      <c r="K29" s="8">
        <v>49365</v>
      </c>
      <c r="L29" s="11">
        <v>0.7463294728046187</v>
      </c>
      <c r="M29" s="8">
        <v>32496628.557760101</v>
      </c>
    </row>
    <row r="30" spans="1:13">
      <c r="A30" s="7">
        <v>2040</v>
      </c>
      <c r="B30" s="8">
        <v>40351.512594956999</v>
      </c>
      <c r="C30" s="8">
        <v>43162.304814869</v>
      </c>
      <c r="D30" s="8">
        <v>44866.659487068297</v>
      </c>
      <c r="E30" s="8">
        <v>37311.422409999999</v>
      </c>
      <c r="F30" s="9">
        <f t="shared" si="1"/>
        <v>6.9657666817260377E-2</v>
      </c>
      <c r="G30" s="9">
        <f t="shared" si="1"/>
        <v>0.11189535662352301</v>
      </c>
      <c r="H30" s="10">
        <f t="shared" si="0"/>
        <v>-3040.090184957</v>
      </c>
      <c r="I30" s="10">
        <f t="shared" si="0"/>
        <v>-5850.8824048690003</v>
      </c>
      <c r="J30" s="10">
        <f t="shared" si="0"/>
        <v>-7555.2370770682974</v>
      </c>
      <c r="K30" s="8">
        <v>49917</v>
      </c>
      <c r="L30" s="11">
        <v>0.74746924715026941</v>
      </c>
      <c r="M30" s="8">
        <v>32847565.790805899</v>
      </c>
    </row>
    <row r="31" spans="1:13">
      <c r="A31" s="7">
        <v>2041</v>
      </c>
      <c r="B31" s="8">
        <v>40905.1921963563</v>
      </c>
      <c r="C31" s="8">
        <v>43754.326013471502</v>
      </c>
      <c r="D31" s="8">
        <v>45469.2484046838</v>
      </c>
      <c r="E31" s="8">
        <v>37763.977374000002</v>
      </c>
      <c r="F31" s="9">
        <f>C31/$B31-1</f>
        <v>6.9652131285401708E-2</v>
      </c>
      <c r="G31" s="9">
        <f>D31/$B31-1</f>
        <v>0.11157645186994269</v>
      </c>
      <c r="H31" s="10">
        <f t="shared" si="0"/>
        <v>-3141.2148223562981</v>
      </c>
      <c r="I31" s="10">
        <f t="shared" si="0"/>
        <v>-5990.3486394715001</v>
      </c>
      <c r="J31" s="10">
        <f t="shared" si="0"/>
        <v>-7705.271030683798</v>
      </c>
      <c r="K31" s="8">
        <v>50565</v>
      </c>
      <c r="L31" s="11">
        <v>0.74684025262533371</v>
      </c>
      <c r="M31" s="8">
        <v>33194611.590463601</v>
      </c>
    </row>
    <row r="32" spans="1:13">
      <c r="A32" s="7">
        <v>2042</v>
      </c>
      <c r="B32" s="8">
        <v>41458.977171868799</v>
      </c>
      <c r="C32" s="8">
        <v>44345.644067039502</v>
      </c>
      <c r="D32" s="8">
        <v>46071.916673568798</v>
      </c>
      <c r="E32" s="8">
        <v>38181.359143000001</v>
      </c>
      <c r="F32" s="9">
        <f t="shared" ref="F32:G38" si="2">C32/$B32-1</f>
        <v>6.9627064922609616E-2</v>
      </c>
      <c r="G32" s="9">
        <f t="shared" si="2"/>
        <v>0.11126515453039265</v>
      </c>
      <c r="H32" s="10">
        <f>$E32-B32</f>
        <v>-3277.6180288687974</v>
      </c>
      <c r="I32" s="10">
        <f>$E32-C32</f>
        <v>-6164.2849240395008</v>
      </c>
      <c r="J32" s="10">
        <f>$E32-D32</f>
        <v>-7890.5575305687962</v>
      </c>
      <c r="K32" s="8">
        <v>51156</v>
      </c>
      <c r="L32" s="11">
        <v>0.74637108341152558</v>
      </c>
      <c r="M32" s="8">
        <v>33540590.2055245</v>
      </c>
    </row>
    <row r="33" spans="1:13">
      <c r="A33" s="7">
        <v>2043</v>
      </c>
      <c r="B33" s="8">
        <v>41989.3103283823</v>
      </c>
      <c r="C33" s="8">
        <v>44912.225221263201</v>
      </c>
      <c r="D33" s="8">
        <v>46650.069981712601</v>
      </c>
      <c r="E33" s="8">
        <v>38618.061300000001</v>
      </c>
      <c r="F33" s="9">
        <f t="shared" si="2"/>
        <v>6.9610928829787921E-2</v>
      </c>
      <c r="G33" s="9">
        <f t="shared" si="2"/>
        <v>0.11099871888536117</v>
      </c>
      <c r="H33" s="10">
        <f t="shared" ref="H33:J38" si="3">$E33-B33</f>
        <v>-3371.249028382299</v>
      </c>
      <c r="I33" s="10">
        <f t="shared" si="3"/>
        <v>-6294.1639212631999</v>
      </c>
      <c r="J33" s="10">
        <f t="shared" si="3"/>
        <v>-8032.0086817125994</v>
      </c>
      <c r="K33" s="8">
        <v>51804</v>
      </c>
      <c r="L33" s="11">
        <v>0.74546485406532315</v>
      </c>
      <c r="M33" s="8">
        <v>33884347.6382199</v>
      </c>
    </row>
    <row r="34" spans="1:13">
      <c r="A34" s="7">
        <v>2044</v>
      </c>
      <c r="B34" s="8">
        <v>42527.906684950001</v>
      </c>
      <c r="C34" s="8">
        <v>45486.605623485702</v>
      </c>
      <c r="D34" s="8">
        <v>47236.091576371</v>
      </c>
      <c r="E34" s="8">
        <v>39030.076966000001</v>
      </c>
      <c r="F34" s="9">
        <f t="shared" si="2"/>
        <v>6.95707635095697E-2</v>
      </c>
      <c r="G34" s="9">
        <f t="shared" si="2"/>
        <v>0.11070812693179555</v>
      </c>
      <c r="H34" s="10">
        <f t="shared" si="3"/>
        <v>-3497.8297189500008</v>
      </c>
      <c r="I34" s="10">
        <f t="shared" si="3"/>
        <v>-6456.5286574857018</v>
      </c>
      <c r="J34" s="10">
        <f t="shared" si="3"/>
        <v>-8206.0146103709994</v>
      </c>
      <c r="K34" s="8">
        <v>52286</v>
      </c>
      <c r="L34" s="11">
        <v>0.74647280277703398</v>
      </c>
      <c r="M34" s="8">
        <v>34226829.181907497</v>
      </c>
    </row>
    <row r="35" spans="1:13">
      <c r="A35" s="7">
        <v>2045</v>
      </c>
      <c r="B35" s="8">
        <v>43048.346707120603</v>
      </c>
      <c r="C35" s="8">
        <v>46041.9538887257</v>
      </c>
      <c r="D35" s="8">
        <v>47802.929152254801</v>
      </c>
      <c r="E35" s="8">
        <v>39409.628345999998</v>
      </c>
      <c r="F35" s="9">
        <f t="shared" si="2"/>
        <v>6.9540584263830141E-2</v>
      </c>
      <c r="G35" s="9">
        <f t="shared" si="2"/>
        <v>0.11044750400014181</v>
      </c>
      <c r="H35" s="10">
        <f t="shared" si="3"/>
        <v>-3638.7183611206056</v>
      </c>
      <c r="I35" s="10">
        <f t="shared" si="3"/>
        <v>-6632.3255427257027</v>
      </c>
      <c r="J35" s="10">
        <f t="shared" si="3"/>
        <v>-8393.3008062548033</v>
      </c>
      <c r="K35" s="8">
        <v>52794</v>
      </c>
      <c r="L35" s="11">
        <v>0.74647930344357305</v>
      </c>
      <c r="M35" s="8">
        <v>34567883.159036398</v>
      </c>
    </row>
    <row r="36" spans="1:13">
      <c r="A36" s="7">
        <v>2046</v>
      </c>
      <c r="B36" s="8">
        <v>43555.182533412102</v>
      </c>
      <c r="C36" s="8">
        <v>46582.469416161999</v>
      </c>
      <c r="D36" s="8">
        <v>48356.327174402701</v>
      </c>
      <c r="E36" s="8">
        <v>39788.600576999997</v>
      </c>
      <c r="F36" s="9">
        <f t="shared" si="2"/>
        <v>6.9504630830730774E-2</v>
      </c>
      <c r="G36" s="9">
        <f t="shared" si="2"/>
        <v>0.11023130570759387</v>
      </c>
      <c r="H36" s="10">
        <f t="shared" si="3"/>
        <v>-3766.5819564121048</v>
      </c>
      <c r="I36" s="10">
        <f t="shared" si="3"/>
        <v>-6793.8688391620017</v>
      </c>
      <c r="J36" s="10">
        <f t="shared" si="3"/>
        <v>-8567.7265974027032</v>
      </c>
      <c r="K36" s="8">
        <v>53241</v>
      </c>
      <c r="L36" s="11">
        <v>0.74733007601284718</v>
      </c>
      <c r="M36" s="8">
        <v>34908490.8087136</v>
      </c>
    </row>
    <row r="37" spans="1:13">
      <c r="A37" s="7">
        <v>2047</v>
      </c>
      <c r="B37" s="8">
        <v>44069.284891354197</v>
      </c>
      <c r="C37" s="8">
        <v>47130.319536516603</v>
      </c>
      <c r="D37" s="8">
        <v>48918.529716808698</v>
      </c>
      <c r="E37" s="8">
        <v>40165.947152000001</v>
      </c>
      <c r="F37" s="9">
        <f t="shared" si="2"/>
        <v>6.9459594198292507E-2</v>
      </c>
      <c r="G37" s="9">
        <f t="shared" si="2"/>
        <v>0.11003683943158005</v>
      </c>
      <c r="H37" s="10">
        <f t="shared" si="3"/>
        <v>-3903.3377393541959</v>
      </c>
      <c r="I37" s="10">
        <f t="shared" si="3"/>
        <v>-6964.3723845166023</v>
      </c>
      <c r="J37" s="10">
        <f t="shared" si="3"/>
        <v>-8752.5825648086975</v>
      </c>
      <c r="K37" s="8">
        <v>53733</v>
      </c>
      <c r="L37" s="11">
        <v>0.74750985710829476</v>
      </c>
      <c r="M37" s="8">
        <v>35247792.084416099</v>
      </c>
    </row>
    <row r="38" spans="1:13" ht="15.75" thickBot="1">
      <c r="A38" s="12">
        <v>2048</v>
      </c>
      <c r="B38" s="13">
        <v>44585.616422237101</v>
      </c>
      <c r="C38" s="13">
        <v>47680.838697823499</v>
      </c>
      <c r="D38" s="13">
        <v>49483.263135691901</v>
      </c>
      <c r="E38" s="13">
        <v>40524.396444999998</v>
      </c>
      <c r="F38" s="14">
        <f t="shared" si="2"/>
        <v>6.9421991304860597E-2</v>
      </c>
      <c r="G38" s="14">
        <f t="shared" si="2"/>
        <v>0.10984813279405725</v>
      </c>
      <c r="H38" s="15">
        <f t="shared" si="3"/>
        <v>-4061.2199772371023</v>
      </c>
      <c r="I38" s="15">
        <f t="shared" si="3"/>
        <v>-7156.4422528235009</v>
      </c>
      <c r="J38" s="15">
        <f t="shared" si="3"/>
        <v>-8958.8666906919025</v>
      </c>
      <c r="K38" s="13">
        <v>54191</v>
      </c>
      <c r="L38" s="16">
        <v>0.74780676579136751</v>
      </c>
      <c r="M38" s="13">
        <v>35589084.729537301</v>
      </c>
    </row>
    <row r="40" spans="1:13">
      <c r="C40" s="17" t="s">
        <v>36</v>
      </c>
      <c r="D40" s="18"/>
      <c r="E40" s="18"/>
      <c r="F40" s="18"/>
      <c r="G40" s="18"/>
      <c r="H40" s="18"/>
      <c r="I40" s="18"/>
      <c r="J40" s="18"/>
      <c r="K40" s="19">
        <f>H38</f>
        <v>-4061.2199772371023</v>
      </c>
    </row>
    <row r="41" spans="1:13">
      <c r="C41" s="20" t="s">
        <v>37</v>
      </c>
      <c r="K41" s="21">
        <f>I38</f>
        <v>-7156.4422528235009</v>
      </c>
    </row>
    <row r="42" spans="1:13">
      <c r="C42" s="20" t="s">
        <v>38</v>
      </c>
      <c r="K42" s="21">
        <f>J38</f>
        <v>-8958.8666906919025</v>
      </c>
    </row>
    <row r="43" spans="1:13">
      <c r="C43" s="22" t="s">
        <v>39</v>
      </c>
      <c r="K43" s="23">
        <f>F38</f>
        <v>6.9421991304860597E-2</v>
      </c>
    </row>
    <row r="44" spans="1:13" ht="15.75" thickBot="1">
      <c r="C44" s="24" t="s">
        <v>40</v>
      </c>
      <c r="D44" s="25"/>
      <c r="E44" s="25"/>
      <c r="F44" s="25"/>
      <c r="G44" s="25"/>
      <c r="H44" s="25"/>
      <c r="I44" s="25"/>
      <c r="J44" s="25"/>
      <c r="K44" s="26">
        <f>G38</f>
        <v>0.10984813279405725</v>
      </c>
    </row>
    <row r="46" spans="1:13">
      <c r="A46" s="27" t="s">
        <v>41</v>
      </c>
    </row>
    <row r="47" spans="1:13">
      <c r="A47" t="s">
        <v>42</v>
      </c>
    </row>
    <row r="48" spans="1:13">
      <c r="A48" t="s">
        <v>43</v>
      </c>
    </row>
    <row r="49" spans="1:1">
      <c r="A49" t="s">
        <v>44</v>
      </c>
    </row>
  </sheetData>
  <sheetProtection algorithmName="SHA-256" hashValue="5dQH77YVMw0KGMqH7x+dBuirYbvpv9oAhrtD7gO2r5E=" saltValue="1pRtz+3inAWOCzl9fM472Q==" spinCount="100000" sheet="1"/>
  <pageMargins left="0.7" right="0.7" top="0.75" bottom="0.75" header="0.3" footer="0.3"/>
  <headerFooter>
    <oddHeader>&amp;C&amp;"Aptos"&amp;12&amp;KFF0000 OFFICIAL&amp;1#_x000D_</oddHeader>
    <oddFooter>&amp;C_x000D_&amp;1#&amp;"Aptos"&amp;12&amp;KFF0000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A207-FF0F-4BB6-A2B8-199B245559C1}">
  <sheetPr codeName="Sheet3"/>
  <dimension ref="A1:P56"/>
  <sheetViews>
    <sheetView tabSelected="1" zoomScaleNormal="100" workbookViewId="0"/>
  </sheetViews>
  <sheetFormatPr defaultColWidth="9.28515625" defaultRowHeight="14.25"/>
  <cols>
    <col min="1" max="1" width="3.7109375" style="30" customWidth="1"/>
    <col min="2" max="2" width="45.28515625" style="30" customWidth="1"/>
    <col min="3" max="3" width="79.7109375" style="30" customWidth="1"/>
    <col min="4" max="13" width="9.28515625" style="30"/>
    <col min="14" max="14" width="41.7109375" style="30" customWidth="1"/>
    <col min="15" max="16384" width="9.28515625" style="30"/>
  </cols>
  <sheetData>
    <row r="1" spans="1:16" s="168" customFormat="1" ht="14.25" customHeight="1">
      <c r="A1" s="184"/>
      <c r="B1" s="185" t="s">
        <v>0</v>
      </c>
      <c r="C1" s="167" t="s">
        <v>45</v>
      </c>
      <c r="D1" s="167" t="s">
        <v>45</v>
      </c>
      <c r="E1" s="167" t="s">
        <v>45</v>
      </c>
      <c r="F1" s="167" t="s">
        <v>45</v>
      </c>
      <c r="G1" s="167" t="s">
        <v>45</v>
      </c>
      <c r="H1" s="167" t="s">
        <v>45</v>
      </c>
      <c r="I1" s="167" t="s">
        <v>45</v>
      </c>
      <c r="J1" s="167" t="s">
        <v>45</v>
      </c>
      <c r="K1" s="167" t="s">
        <v>45</v>
      </c>
      <c r="L1" s="167" t="s">
        <v>45</v>
      </c>
      <c r="M1" s="167" t="s">
        <v>45</v>
      </c>
      <c r="N1" s="167" t="s">
        <v>45</v>
      </c>
      <c r="O1" s="167" t="s">
        <v>45</v>
      </c>
      <c r="P1" s="167" t="s">
        <v>45</v>
      </c>
    </row>
    <row r="2" spans="1:16" s="170" customFormat="1" ht="12.75" customHeight="1">
      <c r="A2" s="169" t="s">
        <v>45</v>
      </c>
      <c r="B2" s="169" t="s">
        <v>45</v>
      </c>
      <c r="C2" s="169" t="s">
        <v>45</v>
      </c>
      <c r="D2" s="169" t="s">
        <v>45</v>
      </c>
      <c r="E2" s="169" t="s">
        <v>45</v>
      </c>
      <c r="F2" s="169" t="s">
        <v>45</v>
      </c>
      <c r="G2" s="169" t="s">
        <v>45</v>
      </c>
      <c r="H2" s="169" t="s">
        <v>45</v>
      </c>
      <c r="I2" s="169" t="s">
        <v>45</v>
      </c>
      <c r="J2" s="169" t="s">
        <v>45</v>
      </c>
      <c r="K2" s="169" t="s">
        <v>45</v>
      </c>
      <c r="L2" s="169" t="s">
        <v>45</v>
      </c>
      <c r="M2" s="169" t="s">
        <v>45</v>
      </c>
      <c r="N2" s="169" t="s">
        <v>45</v>
      </c>
      <c r="O2" s="169" t="s">
        <v>45</v>
      </c>
      <c r="P2" s="169" t="s">
        <v>45</v>
      </c>
    </row>
    <row r="3" spans="1:16" s="170" customFormat="1" ht="12.75" customHeight="1">
      <c r="A3" s="169" t="s">
        <v>45</v>
      </c>
      <c r="B3" s="169" t="s">
        <v>45</v>
      </c>
      <c r="C3" s="169" t="s">
        <v>45</v>
      </c>
      <c r="D3" s="169" t="s">
        <v>45</v>
      </c>
      <c r="E3" s="199"/>
      <c r="F3" s="199"/>
      <c r="G3" s="199"/>
      <c r="H3" s="199"/>
      <c r="I3" s="199"/>
      <c r="J3" s="199"/>
      <c r="K3" s="199"/>
      <c r="L3" s="169" t="s">
        <v>45</v>
      </c>
      <c r="M3" s="169" t="s">
        <v>45</v>
      </c>
      <c r="N3" s="169" t="s">
        <v>45</v>
      </c>
      <c r="O3" s="169" t="s">
        <v>45</v>
      </c>
      <c r="P3" s="171" t="s">
        <v>45</v>
      </c>
    </row>
    <row r="4" spans="1:16" s="170" customFormat="1" ht="12.75" customHeight="1">
      <c r="A4" s="169" t="s">
        <v>45</v>
      </c>
      <c r="B4" s="169" t="s">
        <v>45</v>
      </c>
      <c r="C4" s="169" t="s">
        <v>45</v>
      </c>
      <c r="D4" s="169" t="s">
        <v>45</v>
      </c>
      <c r="E4" s="169" t="s">
        <v>45</v>
      </c>
      <c r="F4" s="169" t="s">
        <v>45</v>
      </c>
      <c r="G4" s="169" t="s">
        <v>45</v>
      </c>
      <c r="H4" s="169" t="s">
        <v>45</v>
      </c>
      <c r="I4" s="169" t="s">
        <v>45</v>
      </c>
      <c r="J4" s="169" t="s">
        <v>45</v>
      </c>
      <c r="K4" s="169" t="s">
        <v>45</v>
      </c>
      <c r="L4" s="169" t="s">
        <v>45</v>
      </c>
      <c r="M4" s="169" t="s">
        <v>45</v>
      </c>
      <c r="N4" s="169" t="s">
        <v>45</v>
      </c>
      <c r="O4" s="169" t="s">
        <v>45</v>
      </c>
      <c r="P4" s="171" t="s">
        <v>45</v>
      </c>
    </row>
    <row r="5" spans="1:16" s="170" customFormat="1" ht="12.75" customHeight="1">
      <c r="A5" s="169" t="s">
        <v>45</v>
      </c>
      <c r="B5" s="169" t="s">
        <v>45</v>
      </c>
      <c r="C5" s="169" t="s">
        <v>45</v>
      </c>
      <c r="D5" s="169" t="s">
        <v>45</v>
      </c>
      <c r="E5" s="169" t="s">
        <v>45</v>
      </c>
      <c r="F5" s="169" t="s">
        <v>45</v>
      </c>
      <c r="G5" s="169" t="s">
        <v>45</v>
      </c>
      <c r="H5" s="169" t="s">
        <v>45</v>
      </c>
      <c r="I5" s="169" t="s">
        <v>45</v>
      </c>
      <c r="J5" s="169" t="s">
        <v>45</v>
      </c>
      <c r="K5" s="169" t="s">
        <v>45</v>
      </c>
      <c r="L5" s="169" t="s">
        <v>45</v>
      </c>
      <c r="M5" s="169" t="s">
        <v>45</v>
      </c>
      <c r="N5" s="169" t="s">
        <v>45</v>
      </c>
      <c r="O5" s="169" t="s">
        <v>45</v>
      </c>
      <c r="P5" s="169" t="s">
        <v>45</v>
      </c>
    </row>
    <row r="6" spans="1:16" s="170" customFormat="1" ht="12.75" customHeight="1">
      <c r="A6" s="169" t="s">
        <v>45</v>
      </c>
      <c r="B6" s="169" t="s">
        <v>45</v>
      </c>
      <c r="C6" s="169" t="s">
        <v>45</v>
      </c>
      <c r="D6" s="169" t="s">
        <v>45</v>
      </c>
      <c r="E6" s="169" t="s">
        <v>45</v>
      </c>
      <c r="F6" s="169" t="s">
        <v>45</v>
      </c>
      <c r="G6" s="169" t="s">
        <v>45</v>
      </c>
      <c r="H6" s="169" t="s">
        <v>45</v>
      </c>
      <c r="I6" s="169" t="s">
        <v>45</v>
      </c>
      <c r="J6" s="169" t="s">
        <v>45</v>
      </c>
      <c r="K6" s="169" t="s">
        <v>45</v>
      </c>
      <c r="L6" s="169" t="s">
        <v>45</v>
      </c>
      <c r="M6" s="169" t="s">
        <v>45</v>
      </c>
      <c r="N6" s="169" t="s">
        <v>45</v>
      </c>
      <c r="O6" s="169" t="s">
        <v>45</v>
      </c>
      <c r="P6" s="169" t="s">
        <v>45</v>
      </c>
    </row>
    <row r="7" spans="1:16" ht="28.5" customHeight="1">
      <c r="A7" s="97" t="s">
        <v>45</v>
      </c>
      <c r="B7" s="98" t="s">
        <v>46</v>
      </c>
      <c r="C7" s="98"/>
      <c r="D7" s="97" t="s">
        <v>45</v>
      </c>
      <c r="E7" s="97" t="s">
        <v>45</v>
      </c>
      <c r="F7" s="97" t="s">
        <v>45</v>
      </c>
      <c r="G7" s="97" t="s">
        <v>45</v>
      </c>
      <c r="H7" s="97" t="s">
        <v>45</v>
      </c>
      <c r="I7" s="97" t="s">
        <v>45</v>
      </c>
      <c r="J7" s="97" t="s">
        <v>45</v>
      </c>
      <c r="K7" s="97" t="s">
        <v>45</v>
      </c>
      <c r="L7" s="97" t="s">
        <v>45</v>
      </c>
      <c r="M7" s="97" t="s">
        <v>45</v>
      </c>
      <c r="N7" s="97" t="s">
        <v>45</v>
      </c>
      <c r="O7" s="97" t="s">
        <v>45</v>
      </c>
      <c r="P7" s="97" t="s">
        <v>45</v>
      </c>
    </row>
    <row r="8" spans="1:16" s="29" customFormat="1" ht="17.25">
      <c r="A8" s="97" t="s">
        <v>45</v>
      </c>
      <c r="B8" s="97" t="s">
        <v>45</v>
      </c>
      <c r="C8" s="99" t="s">
        <v>45</v>
      </c>
      <c r="D8" s="99" t="s">
        <v>45</v>
      </c>
      <c r="E8" s="99" t="s">
        <v>45</v>
      </c>
      <c r="F8" s="99" t="s">
        <v>45</v>
      </c>
      <c r="G8" s="99" t="s">
        <v>45</v>
      </c>
      <c r="H8" s="99" t="s">
        <v>45</v>
      </c>
      <c r="I8" s="97" t="s">
        <v>45</v>
      </c>
      <c r="J8" s="97" t="s">
        <v>45</v>
      </c>
      <c r="K8" s="97" t="s">
        <v>45</v>
      </c>
      <c r="L8" s="97" t="s">
        <v>45</v>
      </c>
      <c r="M8" s="97" t="s">
        <v>45</v>
      </c>
      <c r="N8" s="97" t="s">
        <v>45</v>
      </c>
      <c r="O8" s="97" t="s">
        <v>45</v>
      </c>
      <c r="P8" s="97" t="s">
        <v>45</v>
      </c>
    </row>
    <row r="9" spans="1:16" ht="30" customHeight="1">
      <c r="A9" s="97" t="s">
        <v>45</v>
      </c>
      <c r="B9" s="144" t="s">
        <v>140</v>
      </c>
      <c r="C9" s="97" t="s">
        <v>45</v>
      </c>
      <c r="D9" s="97" t="s">
        <v>45</v>
      </c>
      <c r="E9" s="97" t="s">
        <v>45</v>
      </c>
      <c r="F9" s="97" t="s">
        <v>45</v>
      </c>
      <c r="G9" s="97" t="s">
        <v>45</v>
      </c>
      <c r="H9" s="97" t="s">
        <v>45</v>
      </c>
      <c r="I9" s="97" t="s">
        <v>45</v>
      </c>
      <c r="J9" s="97" t="s">
        <v>45</v>
      </c>
      <c r="K9" s="97" t="s">
        <v>45</v>
      </c>
      <c r="L9" s="97" t="s">
        <v>45</v>
      </c>
      <c r="M9" s="97" t="s">
        <v>45</v>
      </c>
      <c r="N9" s="97" t="s">
        <v>45</v>
      </c>
      <c r="O9" s="97" t="s">
        <v>45</v>
      </c>
      <c r="P9" s="97" t="s">
        <v>45</v>
      </c>
    </row>
    <row r="10" spans="1:16" ht="27" customHeight="1">
      <c r="A10" s="97" t="s">
        <v>45</v>
      </c>
      <c r="B10" s="192" t="s">
        <v>47</v>
      </c>
      <c r="C10" s="192" t="s">
        <v>48</v>
      </c>
      <c r="D10" s="99" t="s">
        <v>45</v>
      </c>
      <c r="E10" s="99" t="s">
        <v>45</v>
      </c>
      <c r="F10" s="99" t="s">
        <v>45</v>
      </c>
      <c r="G10" s="99" t="s">
        <v>45</v>
      </c>
      <c r="H10" s="99" t="s">
        <v>45</v>
      </c>
      <c r="I10" s="97" t="s">
        <v>45</v>
      </c>
      <c r="J10" s="97" t="s">
        <v>45</v>
      </c>
      <c r="K10" s="97" t="s">
        <v>45</v>
      </c>
      <c r="L10" s="97" t="s">
        <v>45</v>
      </c>
      <c r="M10" s="97" t="s">
        <v>45</v>
      </c>
      <c r="N10" s="97" t="s">
        <v>45</v>
      </c>
      <c r="O10" s="97" t="s">
        <v>45</v>
      </c>
      <c r="P10" s="97" t="s">
        <v>45</v>
      </c>
    </row>
    <row r="11" spans="1:16" ht="19.5" customHeight="1">
      <c r="A11" s="97" t="s">
        <v>45</v>
      </c>
      <c r="B11" s="140" t="s">
        <v>49</v>
      </c>
      <c r="C11" s="100" t="s">
        <v>50</v>
      </c>
      <c r="D11" s="97" t="s">
        <v>45</v>
      </c>
      <c r="E11" s="97" t="s">
        <v>45</v>
      </c>
      <c r="F11" s="97" t="s">
        <v>45</v>
      </c>
      <c r="G11" s="97" t="s">
        <v>45</v>
      </c>
      <c r="H11" s="97" t="s">
        <v>45</v>
      </c>
      <c r="I11" s="97" t="s">
        <v>45</v>
      </c>
      <c r="J11" s="97" t="s">
        <v>45</v>
      </c>
      <c r="K11" s="97" t="s">
        <v>45</v>
      </c>
      <c r="L11" s="97" t="s">
        <v>45</v>
      </c>
      <c r="M11" s="97" t="s">
        <v>45</v>
      </c>
      <c r="N11" s="97" t="s">
        <v>45</v>
      </c>
      <c r="O11" s="97" t="s">
        <v>45</v>
      </c>
      <c r="P11" s="97" t="s">
        <v>45</v>
      </c>
    </row>
    <row r="12" spans="1:16" ht="19.5" customHeight="1">
      <c r="A12" s="97" t="s">
        <v>45</v>
      </c>
      <c r="B12" s="193" t="s">
        <v>51</v>
      </c>
      <c r="C12" s="101" t="s">
        <v>52</v>
      </c>
      <c r="D12" s="97" t="s">
        <v>45</v>
      </c>
      <c r="E12" s="97" t="s">
        <v>45</v>
      </c>
      <c r="F12" s="97" t="s">
        <v>45</v>
      </c>
      <c r="G12" s="97" t="s">
        <v>45</v>
      </c>
      <c r="H12" s="97" t="s">
        <v>45</v>
      </c>
      <c r="I12" s="97" t="s">
        <v>45</v>
      </c>
      <c r="J12" s="97" t="s">
        <v>45</v>
      </c>
      <c r="K12" s="97" t="s">
        <v>45</v>
      </c>
      <c r="L12" s="97" t="s">
        <v>45</v>
      </c>
      <c r="M12" s="97" t="s">
        <v>45</v>
      </c>
      <c r="N12" s="97" t="s">
        <v>45</v>
      </c>
      <c r="O12" s="97" t="s">
        <v>45</v>
      </c>
      <c r="P12" s="97" t="s">
        <v>45</v>
      </c>
    </row>
    <row r="13" spans="1:16" ht="19.5" customHeight="1">
      <c r="A13" s="97"/>
      <c r="B13" s="141" t="s">
        <v>53</v>
      </c>
      <c r="C13" s="101" t="s">
        <v>54</v>
      </c>
      <c r="D13" s="97"/>
      <c r="E13" s="97"/>
      <c r="F13" s="97"/>
      <c r="G13" s="97"/>
      <c r="H13" s="97"/>
      <c r="I13" s="97"/>
      <c r="J13" s="97"/>
      <c r="K13" s="97"/>
      <c r="L13" s="97"/>
      <c r="M13" s="97"/>
      <c r="N13" s="97"/>
      <c r="O13" s="97"/>
      <c r="P13" s="97"/>
    </row>
    <row r="14" spans="1:16" ht="19.5" customHeight="1">
      <c r="A14" s="97"/>
      <c r="B14" s="141" t="s">
        <v>55</v>
      </c>
      <c r="C14" s="101" t="s">
        <v>56</v>
      </c>
      <c r="D14" s="97"/>
      <c r="E14" s="97"/>
      <c r="F14" s="97"/>
      <c r="G14" s="97"/>
      <c r="H14" s="97"/>
      <c r="I14" s="97"/>
      <c r="J14" s="97"/>
      <c r="K14" s="97"/>
      <c r="L14" s="97"/>
      <c r="M14" s="97"/>
      <c r="N14" s="97"/>
      <c r="O14" s="97"/>
      <c r="P14" s="97"/>
    </row>
    <row r="15" spans="1:16" ht="19.5" customHeight="1">
      <c r="A15" s="97" t="s">
        <v>45</v>
      </c>
      <c r="B15" s="141" t="s">
        <v>57</v>
      </c>
      <c r="C15" s="101" t="s">
        <v>58</v>
      </c>
      <c r="D15" s="97" t="s">
        <v>45</v>
      </c>
      <c r="E15" s="97" t="s">
        <v>45</v>
      </c>
      <c r="F15" s="97" t="s">
        <v>45</v>
      </c>
      <c r="G15" s="97" t="s">
        <v>45</v>
      </c>
      <c r="H15" s="97" t="s">
        <v>45</v>
      </c>
      <c r="I15" s="97" t="s">
        <v>45</v>
      </c>
      <c r="J15" s="97" t="s">
        <v>45</v>
      </c>
      <c r="K15" s="97" t="s">
        <v>45</v>
      </c>
      <c r="L15" s="97" t="s">
        <v>45</v>
      </c>
      <c r="M15" s="97" t="s">
        <v>45</v>
      </c>
      <c r="N15" s="97" t="s">
        <v>45</v>
      </c>
      <c r="O15" s="97" t="s">
        <v>45</v>
      </c>
      <c r="P15" s="97" t="s">
        <v>45</v>
      </c>
    </row>
    <row r="16" spans="1:16" ht="19.5" customHeight="1">
      <c r="A16" s="97" t="s">
        <v>45</v>
      </c>
      <c r="B16" s="141" t="s">
        <v>59</v>
      </c>
      <c r="C16" s="101" t="s">
        <v>60</v>
      </c>
      <c r="D16" s="97" t="s">
        <v>45</v>
      </c>
      <c r="E16" s="97" t="s">
        <v>45</v>
      </c>
      <c r="F16" s="97" t="s">
        <v>45</v>
      </c>
      <c r="G16" s="97" t="s">
        <v>45</v>
      </c>
      <c r="H16" s="97" t="s">
        <v>45</v>
      </c>
      <c r="I16" s="97" t="s">
        <v>45</v>
      </c>
      <c r="J16" s="97" t="s">
        <v>45</v>
      </c>
      <c r="K16" s="97" t="s">
        <v>45</v>
      </c>
      <c r="L16" s="97" t="s">
        <v>45</v>
      </c>
      <c r="M16" s="97" t="s">
        <v>45</v>
      </c>
      <c r="N16" s="97" t="s">
        <v>45</v>
      </c>
      <c r="O16" s="97" t="s">
        <v>45</v>
      </c>
      <c r="P16" s="97" t="s">
        <v>45</v>
      </c>
    </row>
    <row r="17" spans="1:16" ht="19.5" customHeight="1">
      <c r="A17" s="97" t="s">
        <v>45</v>
      </c>
      <c r="B17" s="141" t="s">
        <v>61</v>
      </c>
      <c r="C17" s="101" t="s">
        <v>62</v>
      </c>
      <c r="D17" s="97" t="s">
        <v>45</v>
      </c>
      <c r="E17" s="97" t="s">
        <v>45</v>
      </c>
      <c r="F17" s="97" t="s">
        <v>45</v>
      </c>
      <c r="G17" s="97" t="s">
        <v>45</v>
      </c>
      <c r="H17" s="97" t="s">
        <v>45</v>
      </c>
      <c r="I17" s="97" t="s">
        <v>45</v>
      </c>
      <c r="J17" s="97" t="s">
        <v>45</v>
      </c>
      <c r="K17" s="97" t="s">
        <v>45</v>
      </c>
      <c r="L17" s="97" t="s">
        <v>45</v>
      </c>
      <c r="M17" s="97" t="s">
        <v>45</v>
      </c>
      <c r="N17" s="97" t="s">
        <v>45</v>
      </c>
      <c r="O17" s="97" t="s">
        <v>45</v>
      </c>
      <c r="P17" s="97" t="s">
        <v>45</v>
      </c>
    </row>
    <row r="18" spans="1:16" ht="19.5" customHeight="1">
      <c r="A18" s="97" t="s">
        <v>45</v>
      </c>
      <c r="B18" s="141" t="s">
        <v>63</v>
      </c>
      <c r="C18" s="101" t="s">
        <v>64</v>
      </c>
      <c r="D18" s="97" t="s">
        <v>45</v>
      </c>
      <c r="E18" s="97" t="s">
        <v>45</v>
      </c>
      <c r="F18" s="97" t="s">
        <v>45</v>
      </c>
      <c r="G18" s="97" t="s">
        <v>45</v>
      </c>
      <c r="H18" s="97" t="s">
        <v>45</v>
      </c>
      <c r="I18" s="97" t="s">
        <v>45</v>
      </c>
      <c r="J18" s="97" t="s">
        <v>45</v>
      </c>
      <c r="K18" s="97" t="s">
        <v>45</v>
      </c>
      <c r="L18" s="97" t="s">
        <v>45</v>
      </c>
      <c r="M18" s="97" t="s">
        <v>45</v>
      </c>
      <c r="N18" s="97" t="s">
        <v>45</v>
      </c>
      <c r="O18" s="97" t="s">
        <v>45</v>
      </c>
      <c r="P18" s="97" t="s">
        <v>45</v>
      </c>
    </row>
    <row r="33" s="30" customFormat="1"/>
    <row r="34" s="30" customFormat="1"/>
    <row r="35" s="30" customFormat="1"/>
    <row r="36" s="30" customFormat="1"/>
    <row r="37" s="30" customFormat="1"/>
    <row r="38" s="30" customFormat="1"/>
    <row r="39" s="30" customFormat="1"/>
    <row r="40" s="30" customFormat="1"/>
    <row r="41" s="30" customFormat="1"/>
    <row r="42" s="30" customFormat="1"/>
    <row r="43" s="30" customFormat="1"/>
    <row r="44" s="30" customFormat="1"/>
    <row r="45" s="30" customFormat="1"/>
    <row r="46" s="30" customFormat="1"/>
    <row r="47" s="30" customFormat="1"/>
    <row r="48" s="30" customFormat="1"/>
    <row r="49" s="30" customFormat="1"/>
    <row r="50" s="30" customFormat="1"/>
    <row r="51" s="30" customFormat="1"/>
    <row r="52" s="30" customFormat="1"/>
    <row r="53" s="30" customFormat="1"/>
    <row r="54" s="30" customFormat="1"/>
    <row r="55" s="30" customFormat="1"/>
    <row r="56" s="30" customFormat="1"/>
  </sheetData>
  <sheetProtection algorithmName="SHA-256" hashValue="OdPWKKSxYKvFyc2U4bWFKx1PKF/vayKdDWNwaSvzfAs=" saltValue="CHeY5Io73a1621eEhcmmLw==" spinCount="100000" sheet="1"/>
  <mergeCells count="1">
    <mergeCell ref="E3:K3"/>
  </mergeCells>
  <hyperlinks>
    <hyperlink ref="B11" location="'Whole of Medical'!A1" display="Whole of Medical" xr:uid="{8711D3AD-98D3-4492-B6AD-5353690991F5}"/>
    <hyperlink ref="B12" location="Intern!A1" display="Intern" xr:uid="{E871C67E-C210-4858-BF49-863C83E1E033}"/>
    <hyperlink ref="B18" location="'Limited and other provisional'!A1" display="Limited and other provisionals" xr:uid="{2A1902D6-0163-4F08-B937-183BA62FD82F}"/>
    <hyperlink ref="B15" location="Registrar!A1" display="Registrar" xr:uid="{3F3EC934-F4F4-48DF-AAEF-04302AAD99F9}"/>
    <hyperlink ref="B16" location="Specialist!A1" display="Specialist" xr:uid="{1FF9B519-4730-4757-AD60-E1C4A8CB1989}"/>
    <hyperlink ref="B17" location="'Other Medical'!A1" display="Other Medical" xr:uid="{DDB9D07F-C71B-4265-A0BD-81E12FEA4C5B}"/>
    <hyperlink ref="B13" location="'Hospital Prevocational'!A1" display="Hospital Prevocational" xr:uid="{5522F1EE-AE7C-4FA2-8090-3D330055CADF}"/>
    <hyperlink ref="B14" location="'Hospital CMO'!A1" display="Hospital CMO" xr:uid="{7C3F15CB-86EC-4EF0-9DA5-89D977233901}"/>
  </hyperlinks>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DA805-0516-4C52-9898-00E066546F90}">
  <sheetPr codeName="Sheet4"/>
  <dimension ref="A1:GY56"/>
  <sheetViews>
    <sheetView showGridLines="0" zoomScaleNormal="100" workbookViewId="0">
      <selection activeCell="C40" sqref="C40"/>
    </sheetView>
  </sheetViews>
  <sheetFormatPr defaultColWidth="9.140625" defaultRowHeight="14.25"/>
  <cols>
    <col min="1" max="1" width="3.85546875" style="30" customWidth="1"/>
    <col min="2" max="2" width="12.85546875" style="41" customWidth="1"/>
    <col min="3" max="3" width="169.7109375" style="30" customWidth="1"/>
    <col min="4" max="16384" width="9.140625" style="30"/>
  </cols>
  <sheetData>
    <row r="1" spans="1:207" s="146" customFormat="1" ht="12.75" customHeight="1">
      <c r="A1" s="172"/>
      <c r="B1" s="173" t="s">
        <v>0</v>
      </c>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c r="AS1" s="174"/>
      <c r="AT1" s="174"/>
      <c r="AU1" s="174"/>
      <c r="AV1" s="174"/>
      <c r="AW1" s="174"/>
      <c r="AX1" s="174"/>
      <c r="AY1" s="174"/>
      <c r="AZ1" s="174"/>
      <c r="BA1" s="174"/>
      <c r="BB1" s="174"/>
      <c r="BC1" s="174"/>
      <c r="BD1" s="174"/>
      <c r="BE1" s="174"/>
      <c r="BF1" s="174"/>
      <c r="BG1" s="174"/>
      <c r="BH1" s="174"/>
      <c r="BI1" s="174"/>
      <c r="BJ1" s="174"/>
      <c r="BK1" s="174"/>
      <c r="BL1" s="174"/>
      <c r="BM1" s="174"/>
      <c r="BN1" s="174"/>
      <c r="BO1" s="174"/>
      <c r="BP1" s="174"/>
      <c r="BQ1" s="174"/>
      <c r="BR1" s="174"/>
      <c r="BS1" s="174"/>
      <c r="BT1" s="174"/>
      <c r="BU1" s="174"/>
      <c r="BV1" s="174"/>
      <c r="BW1" s="174"/>
      <c r="BX1" s="174"/>
      <c r="BY1" s="174"/>
      <c r="BZ1" s="174"/>
      <c r="CA1" s="174"/>
      <c r="CB1" s="174"/>
      <c r="CC1" s="174"/>
      <c r="CD1" s="174"/>
      <c r="CE1" s="174"/>
      <c r="CF1" s="174"/>
      <c r="CG1" s="174"/>
      <c r="CH1" s="174"/>
      <c r="CI1" s="174"/>
      <c r="CJ1" s="174"/>
      <c r="CK1" s="174"/>
      <c r="CL1" s="174"/>
      <c r="CM1" s="174"/>
      <c r="CN1" s="174"/>
      <c r="CO1" s="174"/>
      <c r="CP1" s="174"/>
      <c r="CQ1" s="174"/>
      <c r="CR1" s="174"/>
      <c r="CS1" s="174"/>
      <c r="CT1" s="174"/>
      <c r="CU1" s="174"/>
      <c r="CV1" s="174"/>
      <c r="CW1" s="174"/>
      <c r="CX1" s="174"/>
      <c r="CY1" s="174"/>
      <c r="CZ1" s="174"/>
      <c r="DA1" s="174"/>
      <c r="DB1" s="174"/>
      <c r="DC1" s="174"/>
      <c r="DD1" s="174"/>
      <c r="DE1" s="174"/>
      <c r="DF1" s="174"/>
      <c r="DG1" s="174"/>
      <c r="DH1" s="174"/>
      <c r="DI1" s="174"/>
      <c r="DJ1" s="174"/>
      <c r="DK1" s="174"/>
      <c r="DL1" s="174"/>
      <c r="DM1" s="174"/>
      <c r="DN1" s="174"/>
      <c r="DO1" s="174"/>
      <c r="DP1" s="174"/>
      <c r="DQ1" s="174"/>
      <c r="DR1" s="174"/>
      <c r="DS1" s="174"/>
      <c r="DT1" s="174"/>
      <c r="DU1" s="174"/>
      <c r="DV1" s="174"/>
      <c r="DW1" s="174"/>
      <c r="DX1" s="174"/>
      <c r="DY1" s="174"/>
      <c r="DZ1" s="174"/>
      <c r="EA1" s="174"/>
      <c r="EB1" s="174"/>
      <c r="EC1" s="174"/>
      <c r="ED1" s="174"/>
      <c r="EE1" s="174"/>
      <c r="EF1" s="174"/>
      <c r="EG1" s="174"/>
      <c r="EH1" s="174"/>
      <c r="EI1" s="174"/>
      <c r="EJ1" s="174"/>
      <c r="EK1" s="174"/>
      <c r="EL1" s="174"/>
      <c r="EM1" s="174"/>
      <c r="EN1" s="174"/>
      <c r="EO1" s="174"/>
      <c r="EP1" s="174"/>
      <c r="EQ1" s="174"/>
      <c r="ER1" s="174"/>
      <c r="ES1" s="174"/>
      <c r="ET1" s="174"/>
      <c r="EU1" s="174"/>
      <c r="EV1" s="174"/>
      <c r="EW1" s="174"/>
      <c r="EX1" s="174"/>
      <c r="EY1" s="174"/>
      <c r="EZ1" s="174"/>
      <c r="FA1" s="174"/>
      <c r="FB1" s="174"/>
      <c r="FC1" s="174"/>
      <c r="FD1" s="174"/>
      <c r="FE1" s="174"/>
      <c r="FF1" s="174"/>
      <c r="FG1" s="174"/>
      <c r="FH1" s="174"/>
      <c r="FI1" s="174"/>
      <c r="FJ1" s="174"/>
      <c r="FK1" s="174"/>
      <c r="FL1" s="174"/>
      <c r="FM1" s="174"/>
      <c r="FN1" s="174"/>
      <c r="FO1" s="174"/>
      <c r="FP1" s="174"/>
      <c r="FQ1" s="174"/>
      <c r="FR1" s="174"/>
      <c r="FS1" s="174"/>
      <c r="FT1" s="174"/>
      <c r="FU1" s="174"/>
      <c r="FV1" s="174"/>
      <c r="FW1" s="174"/>
      <c r="FX1" s="174"/>
      <c r="FY1" s="174"/>
      <c r="FZ1" s="174"/>
      <c r="GA1" s="174"/>
      <c r="GB1" s="174"/>
      <c r="GC1" s="174"/>
      <c r="GD1" s="174"/>
      <c r="GE1" s="174"/>
      <c r="GF1" s="174"/>
      <c r="GG1" s="174"/>
      <c r="GH1" s="174"/>
      <c r="GI1" s="174"/>
      <c r="GJ1" s="174"/>
      <c r="GK1" s="174"/>
      <c r="GL1" s="174"/>
      <c r="GM1" s="174"/>
      <c r="GN1" s="174"/>
      <c r="GO1" s="174"/>
      <c r="GP1" s="174"/>
      <c r="GQ1" s="174"/>
      <c r="GR1" s="174"/>
      <c r="GS1" s="174"/>
      <c r="GT1" s="174"/>
      <c r="GU1" s="174"/>
      <c r="GV1" s="174"/>
      <c r="GW1" s="174"/>
      <c r="GX1" s="174"/>
      <c r="GY1" s="174"/>
    </row>
    <row r="2" spans="1:207" s="147" customFormat="1" ht="12.75" customHeight="1">
      <c r="A2" s="174"/>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c r="AI2" s="174"/>
      <c r="AJ2" s="174"/>
      <c r="AK2" s="174"/>
      <c r="AL2" s="174"/>
      <c r="AM2" s="174"/>
      <c r="AN2" s="174"/>
      <c r="AO2" s="174"/>
      <c r="AP2" s="174"/>
      <c r="AQ2" s="174"/>
      <c r="AR2" s="174"/>
      <c r="AS2" s="174"/>
      <c r="AT2" s="174"/>
      <c r="AU2" s="174"/>
      <c r="AV2" s="174"/>
      <c r="AW2" s="174"/>
      <c r="AX2" s="174"/>
      <c r="AY2" s="174"/>
      <c r="AZ2" s="174"/>
      <c r="BA2" s="174"/>
      <c r="BB2" s="174"/>
      <c r="BC2" s="174"/>
      <c r="BD2" s="174"/>
      <c r="BE2" s="174"/>
      <c r="BF2" s="174"/>
      <c r="BG2" s="174"/>
      <c r="BH2" s="174"/>
      <c r="BI2" s="174"/>
      <c r="BJ2" s="174"/>
      <c r="BK2" s="174"/>
      <c r="BL2" s="174"/>
      <c r="BM2" s="174"/>
      <c r="BN2" s="174"/>
      <c r="BO2" s="174"/>
      <c r="BP2" s="174"/>
      <c r="BQ2" s="174"/>
      <c r="BR2" s="174"/>
      <c r="BS2" s="174"/>
      <c r="BT2" s="174"/>
      <c r="BU2" s="174"/>
      <c r="BV2" s="174"/>
      <c r="BW2" s="174"/>
      <c r="BX2" s="174"/>
      <c r="BY2" s="174"/>
      <c r="BZ2" s="174"/>
      <c r="CA2" s="174"/>
      <c r="CB2" s="174"/>
      <c r="CC2" s="174"/>
      <c r="CD2" s="174"/>
      <c r="CE2" s="174"/>
      <c r="CF2" s="174"/>
      <c r="CG2" s="174"/>
      <c r="CH2" s="174"/>
      <c r="CI2" s="174"/>
      <c r="CJ2" s="174"/>
      <c r="CK2" s="174"/>
      <c r="CL2" s="174"/>
      <c r="CM2" s="174"/>
      <c r="CN2" s="174"/>
      <c r="CO2" s="174"/>
      <c r="CP2" s="174"/>
      <c r="CQ2" s="174"/>
      <c r="CR2" s="174"/>
      <c r="CS2" s="174"/>
      <c r="CT2" s="174"/>
      <c r="CU2" s="174"/>
      <c r="CV2" s="174"/>
      <c r="CW2" s="174"/>
      <c r="CX2" s="174"/>
      <c r="CY2" s="174"/>
      <c r="CZ2" s="174"/>
      <c r="DA2" s="174"/>
      <c r="DB2" s="174"/>
      <c r="DC2" s="174"/>
      <c r="DD2" s="174"/>
      <c r="DE2" s="174"/>
      <c r="DF2" s="174"/>
      <c r="DG2" s="174"/>
      <c r="DH2" s="174"/>
      <c r="DI2" s="174"/>
      <c r="DJ2" s="174"/>
      <c r="DK2" s="174"/>
      <c r="DL2" s="174"/>
      <c r="DM2" s="174"/>
      <c r="DN2" s="174"/>
      <c r="DO2" s="174"/>
      <c r="DP2" s="174"/>
      <c r="DQ2" s="174"/>
      <c r="DR2" s="174"/>
      <c r="DS2" s="174"/>
      <c r="DT2" s="174"/>
      <c r="DU2" s="174"/>
      <c r="DV2" s="174"/>
      <c r="DW2" s="174"/>
      <c r="DX2" s="174"/>
      <c r="DY2" s="174"/>
      <c r="DZ2" s="174"/>
      <c r="EA2" s="174"/>
      <c r="EB2" s="174"/>
      <c r="EC2" s="174"/>
      <c r="ED2" s="174"/>
      <c r="EE2" s="174"/>
      <c r="EF2" s="174"/>
      <c r="EG2" s="174"/>
      <c r="EH2" s="174"/>
      <c r="EI2" s="174"/>
      <c r="EJ2" s="174"/>
      <c r="EK2" s="174"/>
      <c r="EL2" s="174"/>
      <c r="EM2" s="174"/>
      <c r="EN2" s="174"/>
      <c r="EO2" s="174"/>
      <c r="EP2" s="174"/>
      <c r="EQ2" s="174"/>
      <c r="ER2" s="174"/>
      <c r="ES2" s="174"/>
      <c r="ET2" s="174"/>
      <c r="EU2" s="174"/>
      <c r="EV2" s="174"/>
      <c r="EW2" s="174"/>
      <c r="EX2" s="174"/>
      <c r="EY2" s="174"/>
      <c r="EZ2" s="174"/>
      <c r="FA2" s="174"/>
      <c r="FB2" s="174"/>
      <c r="FC2" s="174"/>
      <c r="FD2" s="174"/>
      <c r="FE2" s="174"/>
      <c r="FF2" s="174"/>
      <c r="FG2" s="174"/>
      <c r="FH2" s="174"/>
      <c r="FI2" s="174"/>
      <c r="FJ2" s="174"/>
      <c r="FK2" s="174"/>
      <c r="FL2" s="174"/>
      <c r="FM2" s="174"/>
      <c r="FN2" s="174"/>
      <c r="FO2" s="174"/>
      <c r="FP2" s="174"/>
      <c r="FQ2" s="174"/>
      <c r="FR2" s="174"/>
      <c r="FS2" s="174"/>
      <c r="FT2" s="174"/>
      <c r="FU2" s="174"/>
      <c r="FV2" s="174"/>
      <c r="FW2" s="174"/>
      <c r="FX2" s="174"/>
      <c r="FY2" s="174"/>
      <c r="FZ2" s="174"/>
      <c r="GA2" s="174"/>
      <c r="GB2" s="174"/>
      <c r="GC2" s="174"/>
      <c r="GD2" s="174"/>
      <c r="GE2" s="174"/>
      <c r="GF2" s="174"/>
      <c r="GG2" s="174"/>
      <c r="GH2" s="174"/>
      <c r="GI2" s="174"/>
      <c r="GJ2" s="174"/>
      <c r="GK2" s="174"/>
      <c r="GL2" s="174"/>
      <c r="GM2" s="174"/>
      <c r="GN2" s="174"/>
      <c r="GO2" s="174"/>
      <c r="GP2" s="174"/>
      <c r="GQ2" s="174"/>
      <c r="GR2" s="174"/>
      <c r="GS2" s="174"/>
      <c r="GT2" s="174"/>
      <c r="GU2" s="174"/>
      <c r="GV2" s="174"/>
      <c r="GW2" s="174"/>
      <c r="GX2" s="174"/>
      <c r="GY2" s="174"/>
    </row>
    <row r="3" spans="1:207" s="147" customFormat="1" ht="12.75" customHeight="1">
      <c r="A3" s="174"/>
      <c r="B3" s="174"/>
      <c r="C3" s="174"/>
      <c r="D3" s="174"/>
      <c r="E3" s="174"/>
      <c r="F3" s="174"/>
      <c r="G3" s="174"/>
      <c r="H3" s="174"/>
      <c r="I3" s="174"/>
      <c r="J3" s="174"/>
      <c r="K3" s="174"/>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c r="AS3" s="174"/>
      <c r="AT3" s="174"/>
      <c r="AU3" s="174"/>
      <c r="AV3" s="174"/>
      <c r="AW3" s="174"/>
      <c r="AX3" s="174"/>
      <c r="AY3" s="174"/>
      <c r="AZ3" s="174"/>
      <c r="BA3" s="174"/>
      <c r="BB3" s="174"/>
      <c r="BC3" s="174"/>
      <c r="BD3" s="174"/>
      <c r="BE3" s="174"/>
      <c r="BF3" s="174"/>
      <c r="BG3" s="174"/>
      <c r="BH3" s="174"/>
      <c r="BI3" s="174"/>
      <c r="BJ3" s="174"/>
      <c r="BK3" s="174"/>
      <c r="BL3" s="174"/>
      <c r="BM3" s="174"/>
      <c r="BN3" s="174"/>
      <c r="BO3" s="174"/>
      <c r="BP3" s="174"/>
      <c r="BQ3" s="174"/>
      <c r="BR3" s="174"/>
      <c r="BS3" s="174"/>
      <c r="BT3" s="174"/>
      <c r="BU3" s="174"/>
      <c r="BV3" s="174"/>
      <c r="BW3" s="174"/>
      <c r="BX3" s="174"/>
      <c r="BY3" s="174"/>
      <c r="BZ3" s="174"/>
      <c r="CA3" s="174"/>
      <c r="CB3" s="174"/>
      <c r="CC3" s="174"/>
      <c r="CD3" s="174"/>
      <c r="CE3" s="174"/>
      <c r="CF3" s="174"/>
      <c r="CG3" s="174"/>
      <c r="CH3" s="174"/>
      <c r="CI3" s="174"/>
      <c r="CJ3" s="174"/>
      <c r="CK3" s="174"/>
      <c r="CL3" s="174"/>
      <c r="CM3" s="174"/>
      <c r="CN3" s="174"/>
      <c r="CO3" s="174"/>
      <c r="CP3" s="174"/>
      <c r="CQ3" s="174"/>
      <c r="CR3" s="174"/>
      <c r="CS3" s="174"/>
      <c r="CT3" s="174"/>
      <c r="CU3" s="174"/>
      <c r="CV3" s="174"/>
      <c r="CW3" s="174"/>
      <c r="CX3" s="174"/>
      <c r="CY3" s="174"/>
      <c r="CZ3" s="174"/>
      <c r="DA3" s="174"/>
      <c r="DB3" s="174"/>
      <c r="DC3" s="174"/>
      <c r="DD3" s="174"/>
      <c r="DE3" s="174"/>
      <c r="DF3" s="174"/>
      <c r="DG3" s="174"/>
      <c r="DH3" s="174"/>
      <c r="DI3" s="174"/>
      <c r="DJ3" s="174"/>
      <c r="DK3" s="174"/>
      <c r="DL3" s="174"/>
      <c r="DM3" s="174"/>
      <c r="DN3" s="174"/>
      <c r="DO3" s="174"/>
      <c r="DP3" s="174"/>
      <c r="DQ3" s="174"/>
      <c r="DR3" s="174"/>
      <c r="DS3" s="174"/>
      <c r="DT3" s="174"/>
      <c r="DU3" s="174"/>
      <c r="DV3" s="174"/>
      <c r="DW3" s="174"/>
      <c r="DX3" s="174"/>
      <c r="DY3" s="174"/>
      <c r="DZ3" s="174"/>
      <c r="EA3" s="174"/>
      <c r="EB3" s="174"/>
      <c r="EC3" s="174"/>
      <c r="ED3" s="174"/>
      <c r="EE3" s="174"/>
      <c r="EF3" s="174"/>
      <c r="EG3" s="174"/>
      <c r="EH3" s="174"/>
      <c r="EI3" s="174"/>
      <c r="EJ3" s="174"/>
      <c r="EK3" s="174"/>
      <c r="EL3" s="174"/>
      <c r="EM3" s="174"/>
      <c r="EN3" s="174"/>
      <c r="EO3" s="174"/>
      <c r="EP3" s="174"/>
      <c r="EQ3" s="174"/>
      <c r="ER3" s="174"/>
      <c r="ES3" s="174"/>
      <c r="ET3" s="174"/>
      <c r="EU3" s="174"/>
      <c r="EV3" s="174"/>
      <c r="EW3" s="174"/>
      <c r="EX3" s="174"/>
      <c r="EY3" s="174"/>
      <c r="EZ3" s="174"/>
      <c r="FA3" s="174"/>
      <c r="FB3" s="174"/>
      <c r="FC3" s="174"/>
      <c r="FD3" s="174"/>
      <c r="FE3" s="174"/>
      <c r="FF3" s="174"/>
      <c r="FG3" s="174"/>
      <c r="FH3" s="174"/>
      <c r="FI3" s="174"/>
      <c r="FJ3" s="174"/>
      <c r="FK3" s="174"/>
      <c r="FL3" s="174"/>
      <c r="FM3" s="174"/>
      <c r="FN3" s="174"/>
      <c r="FO3" s="174"/>
      <c r="FP3" s="174"/>
      <c r="FQ3" s="174"/>
      <c r="FR3" s="174"/>
      <c r="FS3" s="174"/>
      <c r="FT3" s="174"/>
      <c r="FU3" s="174"/>
      <c r="FV3" s="174"/>
      <c r="FW3" s="174"/>
      <c r="FX3" s="174"/>
      <c r="FY3" s="174"/>
      <c r="FZ3" s="174"/>
      <c r="GA3" s="174"/>
      <c r="GB3" s="174"/>
      <c r="GC3" s="174"/>
      <c r="GD3" s="174"/>
      <c r="GE3" s="174"/>
      <c r="GF3" s="174"/>
      <c r="GG3" s="174"/>
      <c r="GH3" s="174"/>
      <c r="GI3" s="174"/>
      <c r="GJ3" s="174"/>
      <c r="GK3" s="174"/>
      <c r="GL3" s="174"/>
      <c r="GM3" s="174"/>
      <c r="GN3" s="174"/>
      <c r="GO3" s="174"/>
      <c r="GP3" s="174"/>
      <c r="GQ3" s="174"/>
      <c r="GR3" s="174"/>
      <c r="GS3" s="174"/>
      <c r="GT3" s="174"/>
      <c r="GU3" s="174"/>
      <c r="GV3" s="174"/>
      <c r="GW3" s="174"/>
      <c r="GX3" s="174"/>
      <c r="GY3" s="174"/>
    </row>
    <row r="4" spans="1:207" s="147" customFormat="1" ht="12.75" customHeight="1">
      <c r="A4" s="174"/>
      <c r="B4" s="174"/>
      <c r="C4" s="174"/>
      <c r="D4" s="174"/>
      <c r="E4" s="174"/>
      <c r="F4" s="174"/>
      <c r="G4" s="174"/>
      <c r="H4" s="174"/>
      <c r="I4" s="174"/>
      <c r="J4" s="174"/>
      <c r="K4" s="174"/>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c r="AS4" s="174"/>
      <c r="AT4" s="174"/>
      <c r="AU4" s="174"/>
      <c r="AV4" s="174"/>
      <c r="AW4" s="174"/>
      <c r="AX4" s="174"/>
      <c r="AY4" s="174"/>
      <c r="AZ4" s="174"/>
      <c r="BA4" s="174"/>
      <c r="BB4" s="174"/>
      <c r="BC4" s="174"/>
      <c r="BD4" s="174"/>
      <c r="BE4" s="174"/>
      <c r="BF4" s="174"/>
      <c r="BG4" s="174"/>
      <c r="BH4" s="174"/>
      <c r="BI4" s="174"/>
      <c r="BJ4" s="174"/>
      <c r="BK4" s="174"/>
      <c r="BL4" s="174"/>
      <c r="BM4" s="174"/>
      <c r="BN4" s="174"/>
      <c r="BO4" s="174"/>
      <c r="BP4" s="174"/>
      <c r="BQ4" s="174"/>
      <c r="BR4" s="174"/>
      <c r="BS4" s="174"/>
      <c r="BT4" s="174"/>
      <c r="BU4" s="174"/>
      <c r="BV4" s="174"/>
      <c r="BW4" s="174"/>
      <c r="BX4" s="174"/>
      <c r="BY4" s="174"/>
      <c r="BZ4" s="174"/>
      <c r="CA4" s="174"/>
      <c r="CB4" s="174"/>
      <c r="CC4" s="174"/>
      <c r="CD4" s="174"/>
      <c r="CE4" s="174"/>
      <c r="CF4" s="174"/>
      <c r="CG4" s="174"/>
      <c r="CH4" s="174"/>
      <c r="CI4" s="174"/>
      <c r="CJ4" s="174"/>
      <c r="CK4" s="174"/>
      <c r="CL4" s="174"/>
      <c r="CM4" s="174"/>
      <c r="CN4" s="174"/>
      <c r="CO4" s="174"/>
      <c r="CP4" s="174"/>
      <c r="CQ4" s="174"/>
      <c r="CR4" s="174"/>
      <c r="CS4" s="174"/>
      <c r="CT4" s="174"/>
      <c r="CU4" s="174"/>
      <c r="CV4" s="174"/>
      <c r="CW4" s="174"/>
      <c r="CX4" s="174"/>
      <c r="CY4" s="174"/>
      <c r="CZ4" s="174"/>
      <c r="DA4" s="174"/>
      <c r="DB4" s="174"/>
      <c r="DC4" s="174"/>
      <c r="DD4" s="174"/>
      <c r="DE4" s="174"/>
      <c r="DF4" s="174"/>
      <c r="DG4" s="174"/>
      <c r="DH4" s="174"/>
      <c r="DI4" s="174"/>
      <c r="DJ4" s="174"/>
      <c r="DK4" s="174"/>
      <c r="DL4" s="174"/>
      <c r="DM4" s="174"/>
      <c r="DN4" s="174"/>
      <c r="DO4" s="174"/>
      <c r="DP4" s="174"/>
      <c r="DQ4" s="174"/>
      <c r="DR4" s="174"/>
      <c r="DS4" s="174"/>
      <c r="DT4" s="174"/>
      <c r="DU4" s="174"/>
      <c r="DV4" s="174"/>
      <c r="DW4" s="174"/>
      <c r="DX4" s="174"/>
      <c r="DY4" s="174"/>
      <c r="DZ4" s="174"/>
      <c r="EA4" s="174"/>
      <c r="EB4" s="174"/>
      <c r="EC4" s="174"/>
      <c r="ED4" s="174"/>
      <c r="EE4" s="174"/>
      <c r="EF4" s="174"/>
      <c r="EG4" s="174"/>
      <c r="EH4" s="174"/>
      <c r="EI4" s="174"/>
      <c r="EJ4" s="174"/>
      <c r="EK4" s="174"/>
      <c r="EL4" s="174"/>
      <c r="EM4" s="174"/>
      <c r="EN4" s="174"/>
      <c r="EO4" s="174"/>
      <c r="EP4" s="174"/>
      <c r="EQ4" s="174"/>
      <c r="ER4" s="174"/>
      <c r="ES4" s="174"/>
      <c r="ET4" s="174"/>
      <c r="EU4" s="174"/>
      <c r="EV4" s="174"/>
      <c r="EW4" s="174"/>
      <c r="EX4" s="174"/>
      <c r="EY4" s="174"/>
      <c r="EZ4" s="174"/>
      <c r="FA4" s="174"/>
      <c r="FB4" s="174"/>
      <c r="FC4" s="174"/>
      <c r="FD4" s="174"/>
      <c r="FE4" s="174"/>
      <c r="FF4" s="174"/>
      <c r="FG4" s="174"/>
      <c r="FH4" s="174"/>
      <c r="FI4" s="174"/>
      <c r="FJ4" s="174"/>
      <c r="FK4" s="174"/>
      <c r="FL4" s="174"/>
      <c r="FM4" s="174"/>
      <c r="FN4" s="174"/>
      <c r="FO4" s="174"/>
      <c r="FP4" s="174"/>
      <c r="FQ4" s="174"/>
      <c r="FR4" s="174"/>
      <c r="FS4" s="174"/>
      <c r="FT4" s="174"/>
      <c r="FU4" s="174"/>
      <c r="FV4" s="174"/>
      <c r="FW4" s="174"/>
      <c r="FX4" s="174"/>
      <c r="FY4" s="174"/>
      <c r="FZ4" s="174"/>
      <c r="GA4" s="174"/>
      <c r="GB4" s="174"/>
      <c r="GC4" s="174"/>
      <c r="GD4" s="174"/>
      <c r="GE4" s="174"/>
      <c r="GF4" s="174"/>
      <c r="GG4" s="174"/>
      <c r="GH4" s="174"/>
      <c r="GI4" s="174"/>
      <c r="GJ4" s="174"/>
      <c r="GK4" s="174"/>
      <c r="GL4" s="174"/>
      <c r="GM4" s="174"/>
      <c r="GN4" s="174"/>
      <c r="GO4" s="174"/>
      <c r="GP4" s="174"/>
      <c r="GQ4" s="174"/>
      <c r="GR4" s="174"/>
      <c r="GS4" s="174"/>
      <c r="GT4" s="174"/>
      <c r="GU4" s="174"/>
      <c r="GV4" s="174"/>
      <c r="GW4" s="174"/>
      <c r="GX4" s="174"/>
      <c r="GY4" s="174"/>
    </row>
    <row r="5" spans="1:207" s="147" customFormat="1" ht="12.75" customHeight="1">
      <c r="A5" s="174"/>
      <c r="B5" s="174"/>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c r="AY5" s="174"/>
      <c r="AZ5" s="174"/>
      <c r="BA5" s="174"/>
      <c r="BB5" s="174"/>
      <c r="BC5" s="174"/>
      <c r="BD5" s="174"/>
      <c r="BE5" s="174"/>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c r="DM5" s="174"/>
      <c r="DN5" s="174"/>
      <c r="DO5" s="174"/>
      <c r="DP5" s="174"/>
      <c r="DQ5" s="174"/>
      <c r="DR5" s="174"/>
      <c r="DS5" s="174"/>
      <c r="DT5" s="174"/>
      <c r="DU5" s="174"/>
      <c r="DV5" s="174"/>
      <c r="DW5" s="174"/>
      <c r="DX5" s="174"/>
      <c r="DY5" s="174"/>
      <c r="DZ5" s="174"/>
      <c r="EA5" s="174"/>
      <c r="EB5" s="174"/>
      <c r="EC5" s="174"/>
      <c r="ED5" s="174"/>
      <c r="EE5" s="174"/>
      <c r="EF5" s="174"/>
      <c r="EG5" s="174"/>
      <c r="EH5" s="174"/>
      <c r="EI5" s="174"/>
      <c r="EJ5" s="174"/>
      <c r="EK5" s="174"/>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row>
    <row r="6" spans="1:207" s="147" customFormat="1" ht="12.75" customHeight="1">
      <c r="A6" s="174"/>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174"/>
      <c r="BF6" s="174"/>
      <c r="BG6" s="174"/>
      <c r="BH6" s="174"/>
      <c r="BI6" s="174"/>
      <c r="BJ6" s="174"/>
      <c r="BK6" s="174"/>
      <c r="BL6" s="174"/>
      <c r="BM6" s="174"/>
      <c r="BN6" s="174"/>
      <c r="BO6" s="174"/>
      <c r="BP6" s="174"/>
      <c r="BQ6" s="174"/>
      <c r="BR6" s="174"/>
      <c r="BS6" s="174"/>
      <c r="BT6" s="174"/>
      <c r="BU6" s="174"/>
      <c r="BV6" s="174"/>
      <c r="BW6" s="174"/>
      <c r="BX6" s="174"/>
      <c r="BY6" s="174"/>
      <c r="BZ6" s="174"/>
      <c r="CA6" s="174"/>
      <c r="CB6" s="174"/>
      <c r="CC6" s="174"/>
      <c r="CD6" s="174"/>
      <c r="CE6" s="174"/>
      <c r="CF6" s="174"/>
      <c r="CG6" s="174"/>
      <c r="CH6" s="174"/>
      <c r="CI6" s="174"/>
      <c r="CJ6" s="174"/>
      <c r="CK6" s="174"/>
      <c r="CL6" s="174"/>
      <c r="CM6" s="174"/>
      <c r="CN6" s="174"/>
      <c r="CO6" s="174"/>
      <c r="CP6" s="174"/>
      <c r="CQ6" s="174"/>
      <c r="CR6" s="174"/>
      <c r="CS6" s="174"/>
      <c r="CT6" s="174"/>
      <c r="CU6" s="174"/>
      <c r="CV6" s="174"/>
      <c r="CW6" s="174"/>
      <c r="CX6" s="174"/>
      <c r="CY6" s="174"/>
      <c r="CZ6" s="174"/>
      <c r="DA6" s="174"/>
      <c r="DB6" s="174"/>
      <c r="DC6" s="174"/>
      <c r="DD6" s="174"/>
      <c r="DE6" s="174"/>
      <c r="DF6" s="174"/>
      <c r="DG6" s="174"/>
      <c r="DH6" s="174"/>
      <c r="DI6" s="174"/>
      <c r="DJ6" s="174"/>
      <c r="DK6" s="174"/>
      <c r="DL6" s="174"/>
      <c r="DM6" s="174"/>
      <c r="DN6" s="174"/>
      <c r="DO6" s="174"/>
      <c r="DP6" s="174"/>
      <c r="DQ6" s="174"/>
      <c r="DR6" s="174"/>
      <c r="DS6" s="174"/>
      <c r="DT6" s="174"/>
      <c r="DU6" s="174"/>
      <c r="DV6" s="174"/>
      <c r="DW6" s="174"/>
      <c r="DX6" s="174"/>
      <c r="DY6" s="174"/>
      <c r="DZ6" s="174"/>
      <c r="EA6" s="174"/>
      <c r="EB6" s="174"/>
      <c r="EC6" s="174"/>
      <c r="ED6" s="174"/>
      <c r="EE6" s="174"/>
      <c r="EF6" s="174"/>
      <c r="EG6" s="174"/>
      <c r="EH6" s="174"/>
      <c r="EI6" s="174"/>
      <c r="EJ6" s="174"/>
      <c r="EK6" s="174"/>
      <c r="EL6" s="174"/>
      <c r="EM6" s="174"/>
      <c r="EN6" s="174"/>
      <c r="EO6" s="174"/>
      <c r="EP6" s="174"/>
      <c r="EQ6" s="174"/>
      <c r="ER6" s="174"/>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c r="GF6" s="174"/>
      <c r="GG6" s="174"/>
      <c r="GH6" s="174"/>
      <c r="GI6" s="174"/>
      <c r="GJ6" s="174"/>
      <c r="GK6" s="174"/>
      <c r="GL6" s="174"/>
      <c r="GM6" s="174"/>
      <c r="GN6" s="174"/>
      <c r="GO6" s="174"/>
      <c r="GP6" s="174"/>
      <c r="GQ6" s="174"/>
      <c r="GR6" s="174"/>
      <c r="GS6" s="174"/>
      <c r="GT6" s="174"/>
      <c r="GU6" s="174"/>
      <c r="GV6" s="174"/>
      <c r="GW6" s="174"/>
      <c r="GX6" s="174"/>
      <c r="GY6" s="174"/>
    </row>
    <row r="7" spans="1:207" s="136" customFormat="1" ht="22.5" customHeight="1">
      <c r="B7" s="137" t="s">
        <v>65</v>
      </c>
      <c r="C7" s="138"/>
    </row>
    <row r="8" spans="1:207" ht="30" customHeight="1">
      <c r="B8" s="40" t="str">
        <f>[2]Contents!B9</f>
        <v>Last updated: June 2026</v>
      </c>
    </row>
    <row r="9" spans="1:207" ht="27" customHeight="1">
      <c r="A9" s="34"/>
      <c r="B9" s="148" t="s">
        <v>139</v>
      </c>
      <c r="C9" s="148"/>
    </row>
    <row r="10" spans="1:207" ht="13.5" customHeight="1">
      <c r="B10" s="149"/>
      <c r="C10" s="150"/>
    </row>
    <row r="11" spans="1:207" ht="42.75">
      <c r="B11" s="151" t="s">
        <v>66</v>
      </c>
      <c r="C11" s="152" t="s">
        <v>67</v>
      </c>
    </row>
    <row r="12" spans="1:207" ht="128.25">
      <c r="B12" s="151" t="s">
        <v>66</v>
      </c>
      <c r="C12" s="152" t="s">
        <v>68</v>
      </c>
    </row>
    <row r="13" spans="1:207">
      <c r="B13" s="153"/>
      <c r="C13" s="154"/>
    </row>
    <row r="14" spans="1:207" ht="27.75" customHeight="1">
      <c r="B14" s="148" t="s">
        <v>69</v>
      </c>
      <c r="C14" s="148"/>
    </row>
    <row r="15" spans="1:207">
      <c r="B15" s="153"/>
      <c r="C15" s="154"/>
    </row>
    <row r="16" spans="1:207" ht="114">
      <c r="B16" s="151" t="s">
        <v>66</v>
      </c>
      <c r="C16" s="155" t="s">
        <v>70</v>
      </c>
    </row>
    <row r="17" spans="2:3">
      <c r="B17" s="153"/>
      <c r="C17" s="154"/>
    </row>
    <row r="18" spans="2:3" ht="27.75" customHeight="1">
      <c r="B18" s="148" t="s">
        <v>71</v>
      </c>
      <c r="C18" s="148"/>
    </row>
    <row r="19" spans="2:3">
      <c r="B19" s="153"/>
      <c r="C19" s="154"/>
    </row>
    <row r="20" spans="2:3" ht="42.75">
      <c r="B20" s="151" t="s">
        <v>66</v>
      </c>
      <c r="C20" s="155" t="s">
        <v>72</v>
      </c>
    </row>
    <row r="21" spans="2:3">
      <c r="B21" s="153"/>
      <c r="C21" s="154"/>
    </row>
    <row r="22" spans="2:3" ht="26.25" customHeight="1">
      <c r="B22" s="148" t="s">
        <v>73</v>
      </c>
      <c r="C22" s="148"/>
    </row>
    <row r="23" spans="2:3">
      <c r="B23" s="153"/>
      <c r="C23" s="154"/>
    </row>
    <row r="24" spans="2:3" ht="28.5">
      <c r="B24" s="151" t="s">
        <v>66</v>
      </c>
      <c r="C24" s="155" t="s">
        <v>74</v>
      </c>
    </row>
    <row r="25" spans="2:3" ht="28.5">
      <c r="B25" s="151" t="s">
        <v>66</v>
      </c>
      <c r="C25" s="155" t="s">
        <v>75</v>
      </c>
    </row>
    <row r="26" spans="2:3" ht="20.25">
      <c r="B26" s="151" t="s">
        <v>66</v>
      </c>
      <c r="C26" s="155" t="s">
        <v>76</v>
      </c>
    </row>
    <row r="27" spans="2:3">
      <c r="B27" s="153"/>
      <c r="C27" s="154"/>
    </row>
    <row r="28" spans="2:3" ht="25.5" customHeight="1">
      <c r="B28" s="148" t="s">
        <v>77</v>
      </c>
      <c r="C28" s="148"/>
    </row>
    <row r="29" spans="2:3">
      <c r="B29" s="153"/>
      <c r="C29" s="154"/>
    </row>
    <row r="30" spans="2:3" ht="20.25">
      <c r="B30" s="151" t="s">
        <v>66</v>
      </c>
      <c r="C30" s="155" t="s">
        <v>78</v>
      </c>
    </row>
    <row r="31" spans="2:3" ht="20.25">
      <c r="B31" s="151" t="s">
        <v>66</v>
      </c>
      <c r="C31" s="155" t="s">
        <v>79</v>
      </c>
    </row>
    <row r="32" spans="2:3">
      <c r="B32" s="153"/>
      <c r="C32" s="154"/>
    </row>
    <row r="33" spans="2:3" ht="26.25" customHeight="1">
      <c r="B33" s="148" t="s">
        <v>80</v>
      </c>
      <c r="C33" s="148"/>
    </row>
    <row r="34" spans="2:3">
      <c r="B34" s="153"/>
      <c r="C34" s="154"/>
    </row>
    <row r="35" spans="2:3" ht="42.75">
      <c r="B35" s="151" t="s">
        <v>66</v>
      </c>
      <c r="C35" s="139" t="s">
        <v>81</v>
      </c>
    </row>
    <row r="36" spans="2:3" ht="28.5">
      <c r="B36" s="151" t="s">
        <v>66</v>
      </c>
      <c r="C36" s="155" t="s">
        <v>82</v>
      </c>
    </row>
    <row r="37" spans="2:3" ht="42.75">
      <c r="B37" s="151" t="s">
        <v>66</v>
      </c>
      <c r="C37" s="155" t="s">
        <v>83</v>
      </c>
    </row>
    <row r="38" spans="2:3" ht="20.25">
      <c r="B38" s="151" t="s">
        <v>66</v>
      </c>
      <c r="C38" s="155" t="s">
        <v>84</v>
      </c>
    </row>
    <row r="39" spans="2:3" ht="20.25">
      <c r="B39" s="151" t="s">
        <v>66</v>
      </c>
      <c r="C39" s="156" t="s">
        <v>85</v>
      </c>
    </row>
    <row r="40" spans="2:3" ht="20.25">
      <c r="B40" s="151"/>
      <c r="C40" s="194" t="s">
        <v>86</v>
      </c>
    </row>
    <row r="41" spans="2:3">
      <c r="B41" s="153"/>
      <c r="C41" s="154"/>
    </row>
    <row r="42" spans="2:3" ht="26.25" customHeight="1">
      <c r="B42" s="148" t="s">
        <v>87</v>
      </c>
      <c r="C42" s="148"/>
    </row>
    <row r="43" spans="2:3">
      <c r="B43" s="153"/>
      <c r="C43" s="154"/>
    </row>
    <row r="44" spans="2:3" ht="28.5">
      <c r="B44" s="151" t="s">
        <v>66</v>
      </c>
      <c r="C44" s="155" t="s">
        <v>88</v>
      </c>
    </row>
    <row r="45" spans="2:3" ht="20.25">
      <c r="B45" s="151" t="s">
        <v>66</v>
      </c>
      <c r="C45" s="155" t="s">
        <v>89</v>
      </c>
    </row>
    <row r="46" spans="2:3">
      <c r="B46" s="153"/>
      <c r="C46" s="154"/>
    </row>
    <row r="47" spans="2:3" ht="26.25" customHeight="1">
      <c r="B47" s="148" t="s">
        <v>90</v>
      </c>
      <c r="C47" s="148"/>
    </row>
    <row r="48" spans="2:3">
      <c r="B48" s="153"/>
      <c r="C48" s="154"/>
    </row>
    <row r="49" spans="2:3" ht="20.25">
      <c r="B49" s="151" t="s">
        <v>66</v>
      </c>
      <c r="C49" s="155" t="s">
        <v>91</v>
      </c>
    </row>
    <row r="50" spans="2:3" ht="20.25">
      <c r="B50" s="151" t="s">
        <v>66</v>
      </c>
      <c r="C50" s="155" t="s">
        <v>92</v>
      </c>
    </row>
    <row r="51" spans="2:3" ht="20.25">
      <c r="B51" s="151" t="s">
        <v>66</v>
      </c>
      <c r="C51" s="155" t="s">
        <v>93</v>
      </c>
    </row>
    <row r="52" spans="2:3">
      <c r="B52" s="153"/>
      <c r="C52" s="154"/>
    </row>
    <row r="53" spans="2:3" ht="27" customHeight="1">
      <c r="B53" s="148" t="s">
        <v>94</v>
      </c>
      <c r="C53" s="148"/>
    </row>
    <row r="54" spans="2:3">
      <c r="B54" s="153"/>
      <c r="C54" s="154"/>
    </row>
    <row r="55" spans="2:3" ht="20.25">
      <c r="B55" s="151" t="s">
        <v>66</v>
      </c>
      <c r="C55" s="155" t="s">
        <v>95</v>
      </c>
    </row>
    <row r="56" spans="2:3" ht="20.25">
      <c r="B56" s="151" t="s">
        <v>66</v>
      </c>
      <c r="C56" s="139" t="s">
        <v>96</v>
      </c>
    </row>
  </sheetData>
  <sheetProtection algorithmName="SHA-256" hashValue="mCPjpYQuM/zQg4wCOTkU9XCARLDYgAMgBM8w/fgQS0A=" saltValue="0FIPGFOl/Mzqaz3hjuAS4w==" spinCount="100000" sheet="1"/>
  <hyperlinks>
    <hyperlink ref="C40" r:id="rId1" xr:uid="{C7E8664E-5FCC-4072-8FEE-CF1EEBE05457}"/>
  </hyperlinks>
  <pageMargins left="0.7" right="0.7" top="0.75" bottom="0.75" header="0.3" footer="0.3"/>
  <pageSetup paperSize="9" orientation="portrait" r:id="rId2"/>
  <headerFooter>
    <oddHeader>&amp;C&amp;"Aptos"&amp;12&amp;KFF0000 OFFICIAL&amp;1#_x000D_</oddHeader>
    <oddFooter>&amp;C_x000D_&amp;1#&amp;"Aptos"&amp;12&amp;KFF0000 OFFICIAL</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0C9B-72D4-45F1-99D7-6144FDA86A9D}">
  <sheetPr>
    <tabColor theme="9" tint="-0.249977111117893"/>
  </sheetPr>
  <dimension ref="A1:R142"/>
  <sheetViews>
    <sheetView zoomScaleNormal="100" workbookViewId="0">
      <pane xSplit="1" ySplit="9" topLeftCell="B10" activePane="bottomRight" state="frozen"/>
      <selection pane="topRight" activeCell="B1" sqref="B1"/>
      <selection pane="bottomLeft" activeCell="A10" sqref="A10"/>
      <selection pane="bottomRight" activeCell="B11" sqref="B11"/>
    </sheetView>
  </sheetViews>
  <sheetFormatPr defaultColWidth="24.42578125" defaultRowHeight="15"/>
  <cols>
    <col min="1" max="1" width="6.7109375" style="32" customWidth="1"/>
    <col min="2" max="2" width="30" style="32" customWidth="1"/>
    <col min="3" max="3" width="10.5703125" style="32" bestFit="1" customWidth="1"/>
    <col min="4" max="4" width="10.5703125" style="32" customWidth="1"/>
    <col min="5" max="16" width="10.5703125" style="32" bestFit="1" customWidth="1"/>
    <col min="17" max="17" width="10.5703125" style="32" customWidth="1"/>
    <col min="18" max="18" width="24.42578125" style="32" customWidth="1"/>
    <col min="19" max="16384" width="24.42578125" style="32"/>
  </cols>
  <sheetData>
    <row r="1" spans="1:18" s="176" customFormat="1">
      <c r="A1" s="186" t="s">
        <v>0</v>
      </c>
      <c r="B1" s="175"/>
    </row>
    <row r="2" spans="1:18" s="177" customFormat="1" ht="14.25"/>
    <row r="3" spans="1:18" s="177" customFormat="1" ht="26.25">
      <c r="G3" s="178" t="s">
        <v>97</v>
      </c>
    </row>
    <row r="4" spans="1:18" s="177" customFormat="1" ht="14.25"/>
    <row r="5" spans="1:18" s="177" customFormat="1" ht="14.25"/>
    <row r="6" spans="1:18" s="170" customFormat="1" ht="24.75" customHeight="1">
      <c r="A6" s="202" t="s">
        <v>98</v>
      </c>
      <c r="B6" s="202"/>
      <c r="C6" s="202"/>
      <c r="D6" s="202"/>
      <c r="E6" s="202"/>
      <c r="F6" s="202"/>
      <c r="G6" s="202"/>
      <c r="H6" s="202"/>
      <c r="I6" s="187"/>
      <c r="J6" s="187"/>
      <c r="K6" s="187"/>
      <c r="L6" s="187"/>
      <c r="M6" s="187"/>
      <c r="N6" s="187"/>
      <c r="O6" s="187"/>
      <c r="P6" s="187"/>
      <c r="Q6" s="187"/>
      <c r="R6" s="188"/>
    </row>
    <row r="7" spans="1:18" s="31" customFormat="1" ht="25.5" customHeight="1">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c r="A8" s="79" t="s">
        <v>71</v>
      </c>
      <c r="B8" s="80"/>
      <c r="C8" s="45"/>
      <c r="D8" s="45"/>
      <c r="E8" s="45"/>
      <c r="F8" s="45"/>
      <c r="G8" s="45"/>
      <c r="H8" s="45"/>
      <c r="I8" s="45"/>
      <c r="J8" s="45"/>
      <c r="K8" s="45"/>
      <c r="L8" s="45"/>
      <c r="M8" s="45"/>
      <c r="N8" s="45"/>
      <c r="O8" s="45"/>
      <c r="P8" s="45"/>
      <c r="Q8" s="45"/>
    </row>
    <row r="9" spans="1:18" s="33" customFormat="1" ht="15" customHeight="1">
      <c r="A9" s="203" t="s">
        <v>99</v>
      </c>
      <c r="B9" s="46" t="s">
        <v>3</v>
      </c>
      <c r="C9" s="47"/>
      <c r="D9" s="47"/>
      <c r="E9" s="47"/>
      <c r="F9" s="47"/>
      <c r="G9" s="47"/>
      <c r="H9" s="47"/>
      <c r="I9" s="47"/>
      <c r="J9" s="48"/>
      <c r="K9" s="48"/>
      <c r="L9" s="48"/>
      <c r="M9" s="48"/>
      <c r="N9" s="48"/>
      <c r="O9" s="48"/>
      <c r="P9" s="48"/>
      <c r="Q9" s="48"/>
    </row>
    <row r="10" spans="1:18" s="33" customFormat="1" ht="15" customHeight="1">
      <c r="A10" s="204"/>
      <c r="B10" s="36" t="s">
        <v>87</v>
      </c>
      <c r="C10" s="49"/>
      <c r="D10" s="49"/>
      <c r="E10" s="49"/>
      <c r="F10" s="49"/>
      <c r="G10" s="49"/>
      <c r="H10" s="49"/>
      <c r="I10" s="49"/>
      <c r="J10" s="50"/>
      <c r="K10" s="50"/>
      <c r="L10" s="50"/>
      <c r="M10" s="50"/>
      <c r="N10" s="50"/>
      <c r="O10" s="50"/>
      <c r="P10" s="50"/>
      <c r="Q10" s="50"/>
      <c r="R10"/>
    </row>
    <row r="11" spans="1:18" s="33" customFormat="1" ht="15" customHeight="1">
      <c r="A11" s="204"/>
      <c r="B11" s="35" t="s">
        <v>15</v>
      </c>
      <c r="C11" s="49"/>
      <c r="D11" s="49"/>
      <c r="E11" s="49"/>
      <c r="F11" s="49"/>
      <c r="G11" s="49"/>
      <c r="H11" s="49"/>
      <c r="I11" s="49"/>
      <c r="J11" s="50"/>
      <c r="K11" s="50"/>
      <c r="L11" s="50"/>
      <c r="M11" s="50"/>
      <c r="N11" s="50"/>
      <c r="O11" s="50"/>
      <c r="P11" s="50"/>
      <c r="Q11" s="50"/>
      <c r="R11"/>
    </row>
    <row r="12" spans="1:18" s="33" customFormat="1" ht="15" customHeight="1">
      <c r="A12" s="204"/>
      <c r="B12" s="35" t="s">
        <v>16</v>
      </c>
      <c r="C12" s="49"/>
      <c r="D12" s="49"/>
      <c r="E12" s="49"/>
      <c r="F12" s="49"/>
      <c r="G12" s="49"/>
      <c r="H12" s="49"/>
      <c r="I12" s="49"/>
      <c r="J12" s="50"/>
      <c r="K12" s="50"/>
      <c r="L12" s="50"/>
      <c r="M12" s="50"/>
      <c r="N12" s="50"/>
      <c r="O12" s="50"/>
      <c r="P12" s="50"/>
      <c r="Q12" s="50"/>
    </row>
    <row r="13" spans="1:18" s="33" customFormat="1" ht="15" customHeight="1">
      <c r="A13" s="204"/>
      <c r="B13" s="36" t="s">
        <v>90</v>
      </c>
      <c r="C13" s="49"/>
      <c r="D13" s="49"/>
      <c r="E13" s="49"/>
      <c r="F13" s="49"/>
      <c r="G13" s="49"/>
      <c r="H13" s="49"/>
      <c r="I13" s="49"/>
      <c r="J13" s="50"/>
      <c r="K13" s="50"/>
      <c r="L13" s="50"/>
      <c r="M13" s="50"/>
      <c r="N13" s="50"/>
      <c r="O13" s="50"/>
      <c r="P13" s="50"/>
      <c r="Q13" s="50"/>
    </row>
    <row r="14" spans="1:18" s="33" customFormat="1" ht="15" customHeight="1">
      <c r="A14" s="204"/>
      <c r="B14" s="35" t="s">
        <v>19</v>
      </c>
      <c r="C14" s="49"/>
      <c r="D14" s="49"/>
      <c r="E14" s="49"/>
      <c r="F14" s="49"/>
      <c r="G14" s="49"/>
      <c r="H14" s="49"/>
      <c r="I14" s="49"/>
      <c r="J14" s="50"/>
      <c r="K14" s="50"/>
      <c r="L14" s="50"/>
      <c r="M14" s="50"/>
      <c r="N14" s="50"/>
      <c r="O14" s="50"/>
      <c r="P14" s="50"/>
      <c r="Q14" s="50"/>
    </row>
    <row r="15" spans="1:18" s="33" customFormat="1" ht="15" customHeight="1">
      <c r="A15" s="204"/>
      <c r="B15" s="35" t="s">
        <v>100</v>
      </c>
      <c r="C15" s="49"/>
      <c r="D15" s="49"/>
      <c r="E15" s="49"/>
      <c r="F15" s="49"/>
      <c r="G15" s="49"/>
      <c r="H15" s="49"/>
      <c r="I15" s="49"/>
      <c r="J15" s="50"/>
      <c r="K15" s="50"/>
      <c r="L15" s="50"/>
      <c r="M15" s="50"/>
      <c r="N15" s="50"/>
      <c r="O15" s="50"/>
      <c r="P15" s="50"/>
      <c r="Q15" s="50"/>
    </row>
    <row r="16" spans="1:18" s="33" customFormat="1" ht="15" customHeight="1">
      <c r="A16" s="204"/>
      <c r="B16" s="51" t="s">
        <v>8</v>
      </c>
      <c r="C16" s="49"/>
      <c r="D16" s="49"/>
      <c r="E16" s="49"/>
      <c r="F16" s="49"/>
      <c r="G16" s="49"/>
      <c r="H16" s="49"/>
      <c r="I16" s="49"/>
      <c r="J16" s="52"/>
      <c r="K16" s="52"/>
      <c r="L16" s="52"/>
      <c r="M16" s="52"/>
      <c r="N16" s="52"/>
      <c r="O16" s="52"/>
      <c r="P16" s="52"/>
      <c r="Q16" s="52"/>
    </row>
    <row r="17" spans="1:18" s="33" customFormat="1" ht="15" customHeight="1">
      <c r="A17" s="204"/>
      <c r="B17" s="53" t="s">
        <v>10</v>
      </c>
      <c r="C17" s="54"/>
      <c r="D17" s="54"/>
      <c r="E17" s="54"/>
      <c r="F17" s="54"/>
      <c r="G17" s="54"/>
      <c r="H17" s="54"/>
      <c r="I17" s="54"/>
      <c r="J17" s="55"/>
      <c r="K17" s="55"/>
      <c r="L17" s="55"/>
      <c r="M17" s="55"/>
      <c r="N17" s="55"/>
      <c r="O17" s="55"/>
      <c r="P17" s="55"/>
      <c r="Q17" s="55"/>
    </row>
    <row r="18" spans="1:18" s="33" customFormat="1" ht="15" customHeight="1">
      <c r="A18" s="200" t="s">
        <v>101</v>
      </c>
      <c r="B18" s="56" t="s">
        <v>3</v>
      </c>
      <c r="C18" s="89"/>
      <c r="D18" s="89"/>
      <c r="E18" s="89"/>
      <c r="F18" s="89"/>
      <c r="G18" s="89"/>
      <c r="H18" s="89"/>
      <c r="I18" s="89"/>
      <c r="J18" s="89"/>
      <c r="K18" s="89"/>
      <c r="L18" s="89"/>
      <c r="M18" s="89"/>
      <c r="N18" s="89"/>
      <c r="O18" s="89"/>
      <c r="P18" s="89"/>
      <c r="Q18" s="89"/>
    </row>
    <row r="19" spans="1:18" s="33" customFormat="1" ht="15" customHeight="1">
      <c r="A19" s="201"/>
      <c r="B19" s="36" t="s">
        <v>87</v>
      </c>
      <c r="C19" s="89"/>
      <c r="D19" s="89"/>
      <c r="E19" s="89"/>
      <c r="F19" s="89"/>
      <c r="G19" s="89"/>
      <c r="H19" s="89"/>
      <c r="I19" s="89"/>
      <c r="J19" s="89"/>
      <c r="K19" s="89"/>
      <c r="L19" s="89"/>
      <c r="M19" s="89"/>
      <c r="N19" s="89"/>
      <c r="O19" s="89"/>
      <c r="P19" s="89"/>
      <c r="Q19" s="89"/>
    </row>
    <row r="20" spans="1:18" s="33" customFormat="1" ht="36" customHeight="1">
      <c r="A20" s="201"/>
      <c r="B20" s="35" t="s">
        <v>102</v>
      </c>
      <c r="C20" s="89"/>
      <c r="D20" s="89"/>
      <c r="E20" s="89"/>
      <c r="F20" s="89"/>
      <c r="G20" s="89"/>
      <c r="H20" s="89"/>
      <c r="I20" s="89"/>
      <c r="J20" s="89"/>
      <c r="K20" s="89"/>
      <c r="L20" s="89"/>
      <c r="M20" s="89"/>
      <c r="N20" s="89"/>
      <c r="O20" s="89"/>
      <c r="P20" s="89"/>
      <c r="Q20" s="89"/>
    </row>
    <row r="21" spans="1:18" s="33" customFormat="1" ht="15" customHeight="1">
      <c r="A21" s="201"/>
      <c r="B21" s="35" t="s">
        <v>16</v>
      </c>
      <c r="C21" s="89"/>
      <c r="D21" s="89"/>
      <c r="E21" s="89"/>
      <c r="F21" s="89"/>
      <c r="G21" s="89"/>
      <c r="H21" s="89"/>
      <c r="I21" s="89"/>
      <c r="J21" s="89"/>
      <c r="K21" s="89"/>
      <c r="L21" s="89"/>
      <c r="M21" s="89"/>
      <c r="N21" s="89"/>
      <c r="O21" s="89"/>
      <c r="P21" s="89"/>
      <c r="Q21" s="89"/>
    </row>
    <row r="22" spans="1:18" s="33" customFormat="1" ht="15" customHeight="1">
      <c r="A22" s="201"/>
      <c r="B22" s="36" t="s">
        <v>90</v>
      </c>
      <c r="C22" s="89"/>
      <c r="D22" s="89"/>
      <c r="E22" s="89"/>
      <c r="F22" s="89"/>
      <c r="G22" s="89"/>
      <c r="H22" s="89"/>
      <c r="I22" s="89"/>
      <c r="J22" s="89"/>
      <c r="K22" s="89"/>
      <c r="L22" s="89"/>
      <c r="M22" s="89"/>
      <c r="N22" s="89"/>
      <c r="O22" s="89"/>
      <c r="P22" s="89"/>
      <c r="Q22" s="89"/>
    </row>
    <row r="23" spans="1:18" s="33" customFormat="1" ht="15" customHeight="1">
      <c r="A23" s="201"/>
      <c r="B23" s="35" t="s">
        <v>19</v>
      </c>
      <c r="C23" s="89"/>
      <c r="D23" s="89"/>
      <c r="E23" s="89"/>
      <c r="F23" s="89"/>
      <c r="G23" s="89"/>
      <c r="H23" s="89"/>
      <c r="I23" s="89"/>
      <c r="J23" s="89"/>
      <c r="K23" s="89"/>
      <c r="L23" s="89"/>
      <c r="M23" s="89"/>
      <c r="N23" s="89"/>
      <c r="O23" s="89"/>
      <c r="P23" s="89"/>
      <c r="Q23" s="89"/>
      <c r="R23"/>
    </row>
    <row r="24" spans="1:18" s="33" customFormat="1" ht="15" customHeight="1">
      <c r="A24" s="201"/>
      <c r="B24" s="35" t="s">
        <v>100</v>
      </c>
      <c r="C24" s="89"/>
      <c r="D24" s="89"/>
      <c r="E24" s="89"/>
      <c r="F24" s="89"/>
      <c r="G24" s="89"/>
      <c r="H24" s="89"/>
      <c r="I24" s="89"/>
      <c r="J24" s="89"/>
      <c r="K24" s="89"/>
      <c r="L24" s="89"/>
      <c r="M24" s="89"/>
      <c r="N24" s="89"/>
      <c r="O24" s="89"/>
      <c r="P24" s="89"/>
      <c r="Q24" s="89"/>
    </row>
    <row r="25" spans="1:18" s="33" customFormat="1" ht="25.5" customHeight="1">
      <c r="A25" s="201"/>
      <c r="B25" s="35" t="s">
        <v>103</v>
      </c>
      <c r="C25" s="89"/>
      <c r="D25" s="89"/>
      <c r="E25" s="89"/>
      <c r="F25" s="89"/>
      <c r="G25" s="89"/>
      <c r="H25" s="89"/>
      <c r="I25" s="89"/>
      <c r="J25" s="89"/>
      <c r="K25" s="89"/>
      <c r="L25" s="89"/>
      <c r="M25" s="89"/>
      <c r="N25" s="89"/>
      <c r="O25" s="89"/>
      <c r="P25" s="89"/>
      <c r="Q25" s="89"/>
    </row>
    <row r="26" spans="1:18" s="33" customFormat="1" ht="15" customHeight="1">
      <c r="A26" s="201"/>
      <c r="B26" s="95" t="s">
        <v>8</v>
      </c>
      <c r="C26" s="89" t="s">
        <v>104</v>
      </c>
      <c r="D26" s="89"/>
      <c r="E26" s="89"/>
      <c r="F26" s="89"/>
      <c r="G26" s="89"/>
      <c r="H26" s="89"/>
      <c r="I26" s="89"/>
      <c r="J26" s="89"/>
      <c r="K26" s="89"/>
      <c r="L26" s="89"/>
      <c r="M26" s="89"/>
      <c r="N26" s="89"/>
      <c r="O26" s="89"/>
      <c r="P26" s="89"/>
      <c r="Q26" s="89"/>
    </row>
    <row r="27" spans="1:18" s="33" customFormat="1" ht="15" customHeight="1">
      <c r="A27" s="205"/>
      <c r="B27" s="96" t="s">
        <v>10</v>
      </c>
      <c r="C27" s="89"/>
      <c r="D27" s="89"/>
      <c r="E27" s="89"/>
      <c r="F27" s="89"/>
      <c r="G27" s="89"/>
      <c r="H27" s="89"/>
      <c r="I27" s="89"/>
      <c r="J27" s="89"/>
      <c r="K27" s="89"/>
      <c r="L27" s="89"/>
      <c r="M27" s="89"/>
      <c r="N27" s="89"/>
      <c r="O27" s="89"/>
      <c r="P27" s="89"/>
      <c r="Q27" s="89"/>
    </row>
    <row r="28" spans="1:18" s="33" customFormat="1" ht="15" customHeight="1">
      <c r="A28" s="200" t="s">
        <v>105</v>
      </c>
      <c r="B28" s="56" t="s">
        <v>3</v>
      </c>
      <c r="C28" s="89"/>
      <c r="D28" s="89"/>
      <c r="E28" s="89"/>
      <c r="F28" s="89"/>
      <c r="G28" s="89"/>
      <c r="H28" s="89"/>
      <c r="I28" s="89"/>
      <c r="J28" s="89"/>
      <c r="K28" s="89"/>
      <c r="L28" s="89"/>
      <c r="M28" s="89"/>
      <c r="N28" s="89"/>
      <c r="O28" s="89"/>
      <c r="P28" s="89"/>
      <c r="Q28" s="89"/>
    </row>
    <row r="29" spans="1:18" s="33" customFormat="1" ht="15" customHeight="1">
      <c r="A29" s="201"/>
      <c r="B29" s="36" t="s">
        <v>87</v>
      </c>
      <c r="C29" s="89"/>
      <c r="D29" s="89"/>
      <c r="E29" s="89"/>
      <c r="F29" s="89"/>
      <c r="G29" s="89"/>
      <c r="H29" s="89"/>
      <c r="I29" s="89"/>
      <c r="J29" s="89"/>
      <c r="K29" s="89"/>
      <c r="L29" s="89"/>
      <c r="M29" s="89"/>
      <c r="N29" s="89"/>
      <c r="O29" s="89"/>
      <c r="P29" s="89"/>
      <c r="Q29" s="89"/>
    </row>
    <row r="30" spans="1:18" s="33" customFormat="1" ht="36" customHeight="1">
      <c r="A30" s="201"/>
      <c r="B30" s="35" t="s">
        <v>102</v>
      </c>
      <c r="C30" s="89"/>
      <c r="D30" s="89"/>
      <c r="E30" s="89"/>
      <c r="F30" s="89"/>
      <c r="G30" s="89"/>
      <c r="H30" s="89"/>
      <c r="I30" s="89"/>
      <c r="J30" s="89"/>
      <c r="K30" s="89"/>
      <c r="L30" s="89"/>
      <c r="M30" s="89"/>
      <c r="N30" s="89"/>
      <c r="O30" s="89"/>
      <c r="P30" s="89"/>
      <c r="Q30" s="89"/>
    </row>
    <row r="31" spans="1:18" s="33" customFormat="1" ht="15" customHeight="1">
      <c r="A31" s="201"/>
      <c r="B31" s="35" t="s">
        <v>16</v>
      </c>
      <c r="C31" s="89"/>
      <c r="D31" s="89"/>
      <c r="E31" s="89"/>
      <c r="F31" s="89"/>
      <c r="G31" s="89"/>
      <c r="H31" s="89"/>
      <c r="I31" s="89"/>
      <c r="J31" s="89"/>
      <c r="K31" s="89"/>
      <c r="L31" s="89"/>
      <c r="M31" s="89"/>
      <c r="N31" s="89"/>
      <c r="O31" s="89"/>
      <c r="P31" s="89"/>
      <c r="Q31" s="89"/>
    </row>
    <row r="32" spans="1:18" s="33" customFormat="1" ht="15" customHeight="1">
      <c r="A32" s="201"/>
      <c r="B32" s="36" t="s">
        <v>90</v>
      </c>
      <c r="C32" s="89"/>
      <c r="D32" s="89"/>
      <c r="E32" s="89"/>
      <c r="F32" s="89"/>
      <c r="G32" s="89"/>
      <c r="H32" s="89"/>
      <c r="I32" s="89"/>
      <c r="J32" s="89"/>
      <c r="K32" s="89"/>
      <c r="L32" s="89"/>
      <c r="M32" s="89"/>
      <c r="N32" s="89"/>
      <c r="O32" s="89"/>
      <c r="P32" s="89"/>
      <c r="Q32" s="89"/>
    </row>
    <row r="33" spans="1:18" s="33" customFormat="1" ht="15" customHeight="1">
      <c r="A33" s="201"/>
      <c r="B33" s="35" t="s">
        <v>19</v>
      </c>
      <c r="C33" s="89"/>
      <c r="D33" s="89"/>
      <c r="E33" s="89"/>
      <c r="F33" s="89"/>
      <c r="G33" s="89"/>
      <c r="H33" s="89"/>
      <c r="I33" s="89"/>
      <c r="J33" s="89"/>
      <c r="K33" s="89"/>
      <c r="L33" s="89"/>
      <c r="M33" s="89"/>
      <c r="N33" s="89"/>
      <c r="O33" s="89"/>
      <c r="P33" s="89"/>
      <c r="Q33" s="89"/>
      <c r="R33"/>
    </row>
    <row r="34" spans="1:18" s="33" customFormat="1" ht="15" customHeight="1">
      <c r="A34" s="201"/>
      <c r="B34" s="35" t="s">
        <v>100</v>
      </c>
      <c r="C34" s="89"/>
      <c r="D34" s="89"/>
      <c r="E34" s="89"/>
      <c r="F34" s="89"/>
      <c r="G34" s="89"/>
      <c r="H34" s="89"/>
      <c r="I34" s="89"/>
      <c r="J34" s="89"/>
      <c r="K34" s="89"/>
      <c r="L34" s="89"/>
      <c r="M34" s="89"/>
      <c r="N34" s="89"/>
      <c r="O34" s="89"/>
      <c r="P34" s="89"/>
      <c r="Q34" s="89"/>
    </row>
    <row r="35" spans="1:18" s="33" customFormat="1" ht="25.5" customHeight="1">
      <c r="A35" s="201"/>
      <c r="B35" s="35" t="s">
        <v>103</v>
      </c>
      <c r="C35" s="89"/>
      <c r="D35" s="89"/>
      <c r="E35" s="89"/>
      <c r="F35" s="89"/>
      <c r="G35" s="89"/>
      <c r="H35" s="89"/>
      <c r="I35" s="89"/>
      <c r="J35" s="89"/>
      <c r="K35" s="89"/>
      <c r="L35" s="89"/>
      <c r="M35" s="89"/>
      <c r="N35" s="89"/>
      <c r="O35" s="89"/>
      <c r="P35" s="89"/>
      <c r="Q35" s="89"/>
    </row>
    <row r="36" spans="1:18" s="33" customFormat="1" ht="15" customHeight="1">
      <c r="A36" s="201"/>
      <c r="B36" s="60" t="s">
        <v>8</v>
      </c>
      <c r="C36" s="89"/>
      <c r="D36" s="89"/>
      <c r="E36" s="89"/>
      <c r="F36" s="89"/>
      <c r="G36" s="89"/>
      <c r="H36" s="89"/>
      <c r="I36" s="89"/>
      <c r="J36" s="89"/>
      <c r="K36" s="89"/>
      <c r="L36" s="89"/>
      <c r="M36" s="89"/>
      <c r="N36" s="89"/>
      <c r="O36" s="89"/>
      <c r="P36" s="89"/>
      <c r="Q36" s="89"/>
    </row>
    <row r="37" spans="1:18" s="33" customFormat="1" ht="15" customHeight="1">
      <c r="A37" s="205"/>
      <c r="B37" s="62" t="s">
        <v>10</v>
      </c>
      <c r="C37" s="89"/>
      <c r="D37" s="89"/>
      <c r="E37" s="89"/>
      <c r="F37" s="89"/>
      <c r="G37" s="89"/>
      <c r="H37" s="89"/>
      <c r="I37" s="89"/>
      <c r="J37" s="89"/>
      <c r="K37" s="89"/>
      <c r="L37" s="89"/>
      <c r="M37" s="89"/>
      <c r="N37" s="89"/>
      <c r="O37" s="89"/>
      <c r="P37" s="89"/>
      <c r="Q37" s="89"/>
    </row>
    <row r="38" spans="1:18" s="33" customFormat="1" ht="15" customHeight="1">
      <c r="A38" s="91" t="s">
        <v>105</v>
      </c>
      <c r="B38" s="56" t="s">
        <v>3</v>
      </c>
      <c r="C38" s="57"/>
      <c r="D38" s="57"/>
      <c r="E38" s="57"/>
      <c r="F38" s="57"/>
      <c r="G38" s="57"/>
      <c r="H38" s="57"/>
      <c r="I38" s="57"/>
      <c r="J38" s="58"/>
      <c r="K38" s="58"/>
      <c r="L38" s="58"/>
      <c r="M38" s="58"/>
      <c r="N38" s="58"/>
      <c r="O38" s="58"/>
      <c r="P38" s="58"/>
      <c r="Q38" s="58"/>
    </row>
    <row r="39" spans="1:18" s="31" customFormat="1" ht="15" customHeight="1">
      <c r="A39" s="200" t="s">
        <v>106</v>
      </c>
      <c r="B39" s="56" t="s">
        <v>3</v>
      </c>
      <c r="C39" s="57"/>
      <c r="D39" s="57"/>
      <c r="E39" s="57"/>
      <c r="F39" s="57"/>
      <c r="G39" s="57"/>
      <c r="H39" s="57"/>
      <c r="I39" s="57"/>
      <c r="J39" s="58"/>
      <c r="K39" s="58"/>
      <c r="L39" s="58"/>
      <c r="M39" s="58"/>
      <c r="N39" s="58"/>
      <c r="O39" s="58"/>
      <c r="P39" s="58"/>
      <c r="Q39" s="58"/>
    </row>
    <row r="40" spans="1:18" s="31" customFormat="1" ht="15" customHeight="1">
      <c r="A40" s="201"/>
      <c r="B40" s="36" t="s">
        <v>87</v>
      </c>
      <c r="C40" s="59"/>
      <c r="D40" s="59"/>
      <c r="E40" s="59"/>
      <c r="F40" s="59"/>
      <c r="G40" s="59"/>
      <c r="H40" s="59"/>
      <c r="I40" s="59"/>
      <c r="J40" s="50"/>
      <c r="K40" s="50"/>
      <c r="L40" s="50"/>
      <c r="M40" s="50"/>
      <c r="N40" s="50"/>
      <c r="O40" s="50"/>
      <c r="P40" s="50"/>
      <c r="Q40" s="50"/>
    </row>
    <row r="41" spans="1:18" s="31" customFormat="1" ht="15" customHeight="1">
      <c r="A41" s="201"/>
      <c r="B41" s="35" t="s">
        <v>15</v>
      </c>
      <c r="C41" s="59"/>
      <c r="D41" s="59"/>
      <c r="E41" s="59"/>
      <c r="F41" s="59"/>
      <c r="G41" s="59"/>
      <c r="H41" s="59"/>
      <c r="I41" s="59"/>
      <c r="J41" s="50"/>
      <c r="K41" s="50"/>
      <c r="L41" s="50"/>
      <c r="M41" s="50"/>
      <c r="N41" s="50"/>
      <c r="O41" s="50"/>
      <c r="P41" s="50"/>
      <c r="Q41" s="50"/>
    </row>
    <row r="42" spans="1:18" s="31" customFormat="1" ht="15" customHeight="1">
      <c r="A42" s="201"/>
      <c r="B42" s="35" t="s">
        <v>16</v>
      </c>
      <c r="C42" s="59"/>
      <c r="D42" s="59"/>
      <c r="E42" s="59"/>
      <c r="F42" s="59"/>
      <c r="G42" s="59"/>
      <c r="H42" s="59"/>
      <c r="I42" s="59"/>
      <c r="J42" s="50"/>
      <c r="K42" s="50"/>
      <c r="L42" s="50"/>
      <c r="M42" s="50"/>
      <c r="N42" s="50"/>
      <c r="O42" s="50"/>
      <c r="P42" s="50"/>
      <c r="Q42" s="50"/>
    </row>
    <row r="43" spans="1:18" s="31" customFormat="1" ht="15" customHeight="1">
      <c r="A43" s="201"/>
      <c r="B43" s="36" t="s">
        <v>90</v>
      </c>
      <c r="C43" s="59"/>
      <c r="D43" s="59"/>
      <c r="E43" s="59"/>
      <c r="F43" s="59"/>
      <c r="G43" s="59"/>
      <c r="H43" s="59"/>
      <c r="I43" s="59"/>
      <c r="J43" s="50"/>
      <c r="K43" s="50"/>
      <c r="L43" s="50"/>
      <c r="M43" s="50"/>
      <c r="N43" s="50"/>
      <c r="O43" s="50"/>
      <c r="P43" s="50"/>
      <c r="Q43" s="50"/>
    </row>
    <row r="44" spans="1:18" s="31" customFormat="1" ht="15" customHeight="1">
      <c r="A44" s="201"/>
      <c r="B44" s="35" t="s">
        <v>19</v>
      </c>
      <c r="C44" s="59"/>
      <c r="D44" s="59"/>
      <c r="E44" s="59"/>
      <c r="F44" s="59"/>
      <c r="G44" s="59"/>
      <c r="H44" s="59"/>
      <c r="I44" s="59"/>
      <c r="J44" s="50"/>
      <c r="K44" s="50"/>
      <c r="L44" s="50"/>
      <c r="M44" s="50"/>
      <c r="N44" s="50"/>
      <c r="O44" s="50"/>
      <c r="P44" s="50"/>
      <c r="Q44" s="50"/>
    </row>
    <row r="45" spans="1:18" s="31" customFormat="1" ht="15" customHeight="1">
      <c r="A45" s="201"/>
      <c r="B45" s="35" t="s">
        <v>100</v>
      </c>
      <c r="C45" s="59"/>
      <c r="D45" s="59"/>
      <c r="E45" s="59"/>
      <c r="F45" s="59"/>
      <c r="G45" s="59"/>
      <c r="H45" s="59"/>
      <c r="I45" s="59"/>
      <c r="J45" s="50"/>
      <c r="K45" s="50"/>
      <c r="L45" s="50"/>
      <c r="M45" s="50"/>
      <c r="N45" s="50"/>
      <c r="O45" s="50"/>
      <c r="P45" s="50"/>
      <c r="Q45" s="50"/>
    </row>
    <row r="46" spans="1:18" s="31" customFormat="1" ht="15" customHeight="1">
      <c r="A46" s="201"/>
      <c r="B46" s="60" t="s">
        <v>8</v>
      </c>
      <c r="C46" s="59"/>
      <c r="D46" s="59"/>
      <c r="E46" s="59"/>
      <c r="F46" s="59"/>
      <c r="G46" s="59"/>
      <c r="H46" s="59"/>
      <c r="I46" s="59"/>
      <c r="J46" s="61"/>
      <c r="K46" s="61"/>
      <c r="L46" s="61"/>
      <c r="M46" s="61"/>
      <c r="N46" s="61"/>
      <c r="O46" s="61"/>
      <c r="P46" s="61"/>
      <c r="Q46" s="61"/>
    </row>
    <row r="47" spans="1:18" s="31" customFormat="1" ht="15" customHeight="1">
      <c r="A47" s="205"/>
      <c r="B47" s="62" t="s">
        <v>10</v>
      </c>
      <c r="C47" s="63"/>
      <c r="D47" s="63"/>
      <c r="E47" s="63"/>
      <c r="F47" s="63"/>
      <c r="G47" s="63"/>
      <c r="H47" s="63"/>
      <c r="I47" s="63"/>
      <c r="J47" s="64"/>
      <c r="K47" s="64"/>
      <c r="L47" s="64"/>
      <c r="M47" s="64"/>
      <c r="N47" s="64"/>
      <c r="O47" s="64"/>
      <c r="P47" s="64"/>
      <c r="Q47" s="64"/>
    </row>
    <row r="48" spans="1:18" s="33" customFormat="1" ht="15" customHeight="1">
      <c r="A48" s="200" t="s">
        <v>107</v>
      </c>
      <c r="B48" s="56" t="s">
        <v>3</v>
      </c>
      <c r="C48" s="57"/>
      <c r="D48" s="57"/>
      <c r="E48" s="57"/>
      <c r="F48" s="57"/>
      <c r="G48" s="57"/>
      <c r="H48" s="57"/>
      <c r="I48" s="57"/>
      <c r="J48" s="58"/>
      <c r="K48" s="58"/>
      <c r="L48" s="58"/>
      <c r="M48" s="58"/>
      <c r="N48" s="58"/>
      <c r="O48" s="58"/>
      <c r="P48" s="58"/>
      <c r="Q48" s="58"/>
    </row>
    <row r="49" spans="1:17" s="33" customFormat="1" ht="15" customHeight="1">
      <c r="A49" s="201"/>
      <c r="B49" s="36" t="s">
        <v>87</v>
      </c>
      <c r="C49" s="59"/>
      <c r="D49" s="59"/>
      <c r="E49" s="59"/>
      <c r="F49" s="59"/>
      <c r="G49" s="59"/>
      <c r="H49" s="59"/>
      <c r="I49" s="59"/>
      <c r="J49" s="50"/>
      <c r="K49" s="50"/>
      <c r="L49" s="50"/>
      <c r="M49" s="50"/>
      <c r="N49" s="50"/>
      <c r="O49" s="50"/>
      <c r="P49" s="50"/>
      <c r="Q49" s="50"/>
    </row>
    <row r="50" spans="1:17" s="33" customFormat="1" ht="15" customHeight="1">
      <c r="A50" s="201"/>
      <c r="B50" s="35" t="s">
        <v>15</v>
      </c>
      <c r="C50" s="59"/>
      <c r="D50" s="59"/>
      <c r="E50" s="59"/>
      <c r="F50" s="59"/>
      <c r="G50" s="59"/>
      <c r="H50" s="59"/>
      <c r="I50" s="59"/>
      <c r="J50" s="50"/>
      <c r="K50" s="50"/>
      <c r="L50" s="50"/>
      <c r="M50" s="50"/>
      <c r="N50" s="50"/>
      <c r="O50" s="50"/>
      <c r="P50" s="50"/>
      <c r="Q50" s="50"/>
    </row>
    <row r="51" spans="1:17" s="33" customFormat="1" ht="15" customHeight="1">
      <c r="A51" s="201"/>
      <c r="B51" s="35" t="s">
        <v>16</v>
      </c>
      <c r="C51" s="59"/>
      <c r="D51" s="59"/>
      <c r="E51" s="59"/>
      <c r="F51" s="59"/>
      <c r="G51" s="59"/>
      <c r="H51" s="59"/>
      <c r="I51" s="59"/>
      <c r="J51" s="50"/>
      <c r="K51" s="50"/>
      <c r="L51" s="50"/>
      <c r="M51" s="50"/>
      <c r="N51" s="50"/>
      <c r="O51" s="50"/>
      <c r="P51" s="50"/>
      <c r="Q51" s="50"/>
    </row>
    <row r="52" spans="1:17" s="33" customFormat="1" ht="15" customHeight="1">
      <c r="A52" s="201"/>
      <c r="B52" s="36" t="s">
        <v>90</v>
      </c>
      <c r="C52" s="59"/>
      <c r="D52" s="59"/>
      <c r="E52" s="59"/>
      <c r="F52" s="59"/>
      <c r="G52" s="59"/>
      <c r="H52" s="59"/>
      <c r="I52" s="59"/>
      <c r="J52" s="50"/>
      <c r="K52" s="50"/>
      <c r="L52" s="50"/>
      <c r="M52" s="50"/>
      <c r="N52" s="50"/>
      <c r="O52" s="50"/>
      <c r="P52" s="50"/>
      <c r="Q52" s="50"/>
    </row>
    <row r="53" spans="1:17" s="33" customFormat="1" ht="15" customHeight="1">
      <c r="A53" s="201"/>
      <c r="B53" s="35" t="s">
        <v>19</v>
      </c>
      <c r="C53" s="59"/>
      <c r="D53" s="59"/>
      <c r="E53" s="59"/>
      <c r="F53" s="59"/>
      <c r="G53" s="59"/>
      <c r="H53" s="59"/>
      <c r="I53" s="59"/>
      <c r="J53" s="50"/>
      <c r="K53" s="50"/>
      <c r="L53" s="50"/>
      <c r="M53" s="50"/>
      <c r="N53" s="50"/>
      <c r="O53" s="50"/>
      <c r="P53" s="50"/>
      <c r="Q53" s="50"/>
    </row>
    <row r="54" spans="1:17" s="33" customFormat="1" ht="15" customHeight="1">
      <c r="A54" s="201"/>
      <c r="B54" s="35" t="s">
        <v>100</v>
      </c>
      <c r="C54" s="59"/>
      <c r="D54" s="59"/>
      <c r="E54" s="59"/>
      <c r="F54" s="59"/>
      <c r="G54" s="59"/>
      <c r="H54" s="59"/>
      <c r="I54" s="59"/>
      <c r="J54" s="50"/>
      <c r="K54" s="50"/>
      <c r="L54" s="50"/>
      <c r="M54" s="50"/>
      <c r="N54" s="50"/>
      <c r="O54" s="50"/>
      <c r="P54" s="50"/>
      <c r="Q54" s="50"/>
    </row>
    <row r="55" spans="1:17" s="33" customFormat="1" ht="15" customHeight="1">
      <c r="A55" s="201"/>
      <c r="B55" s="60" t="s">
        <v>8</v>
      </c>
      <c r="C55" s="59"/>
      <c r="D55" s="59"/>
      <c r="E55" s="59"/>
      <c r="F55" s="59"/>
      <c r="G55" s="59"/>
      <c r="H55" s="59"/>
      <c r="I55" s="59"/>
      <c r="J55" s="61"/>
      <c r="K55" s="61"/>
      <c r="L55" s="61"/>
      <c r="M55" s="61"/>
      <c r="N55" s="61"/>
      <c r="O55" s="61"/>
      <c r="P55" s="61"/>
      <c r="Q55" s="61"/>
    </row>
    <row r="56" spans="1:17" s="33" customFormat="1" ht="15" customHeight="1">
      <c r="A56" s="201"/>
      <c r="B56" s="65" t="s">
        <v>10</v>
      </c>
      <c r="C56" s="66"/>
      <c r="D56" s="66"/>
      <c r="E56" s="66"/>
      <c r="F56" s="66"/>
      <c r="G56" s="66"/>
      <c r="H56" s="66"/>
      <c r="I56" s="66"/>
      <c r="J56" s="67"/>
      <c r="K56" s="67"/>
      <c r="L56" s="67"/>
      <c r="M56" s="67"/>
      <c r="N56" s="67"/>
      <c r="O56" s="67"/>
      <c r="P56" s="67"/>
      <c r="Q56" s="67"/>
    </row>
    <row r="57" spans="1:17" s="33" customFormat="1" ht="15" customHeight="1">
      <c r="A57" s="200" t="s">
        <v>108</v>
      </c>
      <c r="B57" s="56" t="s">
        <v>3</v>
      </c>
      <c r="C57" s="57"/>
      <c r="D57" s="57"/>
      <c r="E57" s="57"/>
      <c r="F57" s="57"/>
      <c r="G57" s="57"/>
      <c r="H57" s="57"/>
      <c r="I57" s="57"/>
      <c r="J57" s="58"/>
      <c r="K57" s="58"/>
      <c r="L57" s="58"/>
      <c r="M57" s="58"/>
      <c r="N57" s="58"/>
      <c r="O57" s="58"/>
      <c r="P57" s="58"/>
      <c r="Q57" s="58"/>
    </row>
    <row r="58" spans="1:17" s="33" customFormat="1" ht="15" customHeight="1">
      <c r="A58" s="201"/>
      <c r="B58" s="36" t="s">
        <v>87</v>
      </c>
      <c r="C58" s="59"/>
      <c r="D58" s="59"/>
      <c r="E58" s="59"/>
      <c r="F58" s="59"/>
      <c r="G58" s="59"/>
      <c r="H58" s="59"/>
      <c r="I58" s="59"/>
      <c r="J58" s="50"/>
      <c r="K58" s="50"/>
      <c r="L58" s="50"/>
      <c r="M58" s="50"/>
      <c r="N58" s="50"/>
      <c r="O58" s="50"/>
      <c r="P58" s="50"/>
      <c r="Q58" s="50"/>
    </row>
    <row r="59" spans="1:17" s="33" customFormat="1" ht="15" customHeight="1">
      <c r="A59" s="201"/>
      <c r="B59" s="35" t="s">
        <v>15</v>
      </c>
      <c r="C59" s="59"/>
      <c r="D59" s="59"/>
      <c r="E59" s="59"/>
      <c r="F59" s="59"/>
      <c r="G59" s="59"/>
      <c r="H59" s="59"/>
      <c r="I59" s="59"/>
      <c r="J59" s="50"/>
      <c r="K59" s="50"/>
      <c r="L59" s="50"/>
      <c r="M59" s="50"/>
      <c r="N59" s="50"/>
      <c r="O59" s="50"/>
      <c r="P59" s="50"/>
      <c r="Q59" s="50"/>
    </row>
    <row r="60" spans="1:17" s="33" customFormat="1" ht="15" customHeight="1">
      <c r="A60" s="201"/>
      <c r="B60" s="35" t="s">
        <v>16</v>
      </c>
      <c r="C60" s="59"/>
      <c r="D60" s="59"/>
      <c r="E60" s="59"/>
      <c r="F60" s="59"/>
      <c r="G60" s="59"/>
      <c r="H60" s="59"/>
      <c r="I60" s="59"/>
      <c r="J60" s="50"/>
      <c r="K60" s="50"/>
      <c r="L60" s="50"/>
      <c r="M60" s="50"/>
      <c r="N60" s="50"/>
      <c r="O60" s="50"/>
      <c r="P60" s="50"/>
      <c r="Q60" s="50"/>
    </row>
    <row r="61" spans="1:17" s="33" customFormat="1" ht="15" customHeight="1">
      <c r="A61" s="201"/>
      <c r="B61" s="36" t="s">
        <v>90</v>
      </c>
      <c r="C61" s="59"/>
      <c r="D61" s="59"/>
      <c r="E61" s="59"/>
      <c r="F61" s="59"/>
      <c r="G61" s="59"/>
      <c r="H61" s="59"/>
      <c r="I61" s="59"/>
      <c r="J61" s="50"/>
      <c r="K61" s="50"/>
      <c r="L61" s="50"/>
      <c r="M61" s="50"/>
      <c r="N61" s="50"/>
      <c r="O61" s="50"/>
      <c r="P61" s="50"/>
      <c r="Q61" s="50"/>
    </row>
    <row r="62" spans="1:17" s="33" customFormat="1" ht="15" customHeight="1">
      <c r="A62" s="201"/>
      <c r="B62" s="35" t="s">
        <v>19</v>
      </c>
      <c r="C62" s="59"/>
      <c r="D62" s="59"/>
      <c r="E62" s="59"/>
      <c r="F62" s="59"/>
      <c r="G62" s="59"/>
      <c r="H62" s="59"/>
      <c r="I62" s="59"/>
      <c r="J62" s="50"/>
      <c r="K62" s="50"/>
      <c r="L62" s="50"/>
      <c r="M62" s="50"/>
      <c r="N62" s="50"/>
      <c r="O62" s="50"/>
      <c r="P62" s="50"/>
      <c r="Q62" s="50"/>
    </row>
    <row r="63" spans="1:17" s="33" customFormat="1" ht="15" customHeight="1">
      <c r="A63" s="201"/>
      <c r="B63" s="35" t="s">
        <v>100</v>
      </c>
      <c r="C63" s="59"/>
      <c r="D63" s="59"/>
      <c r="E63" s="59"/>
      <c r="F63" s="59"/>
      <c r="G63" s="59"/>
      <c r="H63" s="59"/>
      <c r="I63" s="59"/>
      <c r="J63" s="50"/>
      <c r="K63" s="50"/>
      <c r="L63" s="50"/>
      <c r="M63" s="50"/>
      <c r="N63" s="50"/>
      <c r="O63" s="50"/>
      <c r="P63" s="50"/>
      <c r="Q63" s="50"/>
    </row>
    <row r="64" spans="1:17" s="33" customFormat="1" ht="15" customHeight="1">
      <c r="A64" s="201"/>
      <c r="B64" s="60" t="s">
        <v>8</v>
      </c>
      <c r="C64" s="59"/>
      <c r="D64" s="59"/>
      <c r="E64" s="59"/>
      <c r="F64" s="59"/>
      <c r="G64" s="59"/>
      <c r="H64" s="59"/>
      <c r="I64" s="59"/>
      <c r="J64" s="61"/>
      <c r="K64" s="61"/>
      <c r="L64" s="61"/>
      <c r="M64" s="61"/>
      <c r="N64" s="61"/>
      <c r="O64" s="61"/>
      <c r="P64" s="61"/>
      <c r="Q64" s="61"/>
    </row>
    <row r="65" spans="1:17" s="33" customFormat="1" ht="15" customHeight="1">
      <c r="A65" s="205"/>
      <c r="B65" s="62" t="s">
        <v>10</v>
      </c>
      <c r="C65" s="68"/>
      <c r="D65" s="68"/>
      <c r="E65" s="68"/>
      <c r="F65" s="68"/>
      <c r="G65" s="68"/>
      <c r="H65" s="68"/>
      <c r="I65" s="68"/>
      <c r="J65" s="69"/>
      <c r="K65" s="69"/>
      <c r="L65" s="69"/>
      <c r="M65" s="69"/>
      <c r="N65" s="69"/>
      <c r="O65" s="69"/>
      <c r="P65" s="69"/>
      <c r="Q65" s="69"/>
    </row>
    <row r="66" spans="1:17" s="33" customFormat="1" ht="15" customHeight="1">
      <c r="A66" s="200" t="s">
        <v>109</v>
      </c>
      <c r="B66" s="56" t="s">
        <v>3</v>
      </c>
      <c r="C66" s="57"/>
      <c r="D66" s="57"/>
      <c r="E66" s="57"/>
      <c r="F66" s="57"/>
      <c r="G66" s="57"/>
      <c r="H66" s="57"/>
      <c r="I66" s="57"/>
      <c r="J66" s="58"/>
      <c r="K66" s="58"/>
      <c r="L66" s="58"/>
      <c r="M66" s="58"/>
      <c r="N66" s="58"/>
      <c r="O66" s="58"/>
      <c r="P66" s="58"/>
      <c r="Q66" s="58"/>
    </row>
    <row r="67" spans="1:17" s="33" customFormat="1" ht="15" customHeight="1">
      <c r="A67" s="201"/>
      <c r="B67" s="36" t="s">
        <v>87</v>
      </c>
      <c r="C67" s="59"/>
      <c r="D67" s="59"/>
      <c r="E67" s="59"/>
      <c r="F67" s="59"/>
      <c r="G67" s="59"/>
      <c r="H67" s="59"/>
      <c r="I67" s="59"/>
      <c r="J67" s="50"/>
      <c r="K67" s="50"/>
      <c r="L67" s="50"/>
      <c r="M67" s="50"/>
      <c r="N67" s="50"/>
      <c r="O67" s="50"/>
      <c r="P67" s="50"/>
      <c r="Q67" s="50"/>
    </row>
    <row r="68" spans="1:17" s="33" customFormat="1" ht="15" customHeight="1">
      <c r="A68" s="201"/>
      <c r="B68" s="35" t="s">
        <v>15</v>
      </c>
      <c r="C68" s="59"/>
      <c r="D68" s="59"/>
      <c r="E68" s="59"/>
      <c r="F68" s="59"/>
      <c r="G68" s="59"/>
      <c r="H68" s="59"/>
      <c r="I68" s="59"/>
      <c r="J68" s="50"/>
      <c r="K68" s="50"/>
      <c r="L68" s="50"/>
      <c r="M68" s="50"/>
      <c r="N68" s="50"/>
      <c r="O68" s="50"/>
      <c r="P68" s="50"/>
      <c r="Q68" s="50"/>
    </row>
    <row r="69" spans="1:17" s="33" customFormat="1" ht="15" customHeight="1">
      <c r="A69" s="201"/>
      <c r="B69" s="35" t="s">
        <v>16</v>
      </c>
      <c r="C69" s="59"/>
      <c r="D69" s="59"/>
      <c r="E69" s="59"/>
      <c r="F69" s="59"/>
      <c r="G69" s="59"/>
      <c r="H69" s="59"/>
      <c r="I69" s="59"/>
      <c r="J69" s="50"/>
      <c r="K69" s="50"/>
      <c r="L69" s="50"/>
      <c r="M69" s="50"/>
      <c r="N69" s="50"/>
      <c r="O69" s="50"/>
      <c r="P69" s="50"/>
      <c r="Q69" s="50"/>
    </row>
    <row r="70" spans="1:17" s="33" customFormat="1" ht="15" customHeight="1">
      <c r="A70" s="201"/>
      <c r="B70" s="36" t="s">
        <v>90</v>
      </c>
      <c r="C70" s="59"/>
      <c r="D70" s="59"/>
      <c r="E70" s="59"/>
      <c r="F70" s="59"/>
      <c r="G70" s="59"/>
      <c r="H70" s="59"/>
      <c r="I70" s="59"/>
      <c r="J70" s="50"/>
      <c r="K70" s="50"/>
      <c r="L70" s="50"/>
      <c r="M70" s="50"/>
      <c r="N70" s="50"/>
      <c r="O70" s="50"/>
      <c r="P70" s="50"/>
      <c r="Q70" s="50"/>
    </row>
    <row r="71" spans="1:17" s="33" customFormat="1" ht="15" customHeight="1">
      <c r="A71" s="201"/>
      <c r="B71" s="35" t="s">
        <v>19</v>
      </c>
      <c r="C71" s="59"/>
      <c r="D71" s="59"/>
      <c r="E71" s="59"/>
      <c r="F71" s="59"/>
      <c r="G71" s="59"/>
      <c r="H71" s="59"/>
      <c r="I71" s="59"/>
      <c r="J71" s="50"/>
      <c r="K71" s="50"/>
      <c r="L71" s="50"/>
      <c r="M71" s="50"/>
      <c r="N71" s="50"/>
      <c r="O71" s="50"/>
      <c r="P71" s="50"/>
      <c r="Q71" s="50"/>
    </row>
    <row r="72" spans="1:17" s="33" customFormat="1" ht="15" customHeight="1">
      <c r="A72" s="201"/>
      <c r="B72" s="35" t="s">
        <v>100</v>
      </c>
      <c r="C72" s="59"/>
      <c r="D72" s="59"/>
      <c r="E72" s="59"/>
      <c r="F72" s="59"/>
      <c r="G72" s="59"/>
      <c r="H72" s="59"/>
      <c r="I72" s="59"/>
      <c r="J72" s="50"/>
      <c r="K72" s="50"/>
      <c r="L72" s="50"/>
      <c r="M72" s="50"/>
      <c r="N72" s="50"/>
      <c r="O72" s="50"/>
      <c r="P72" s="50"/>
      <c r="Q72" s="50"/>
    </row>
    <row r="73" spans="1:17" s="33" customFormat="1" ht="15" customHeight="1">
      <c r="A73" s="201"/>
      <c r="B73" s="60" t="s">
        <v>8</v>
      </c>
      <c r="C73" s="59"/>
      <c r="D73" s="59"/>
      <c r="E73" s="59"/>
      <c r="F73" s="59"/>
      <c r="G73" s="59"/>
      <c r="H73" s="59"/>
      <c r="I73" s="59"/>
      <c r="J73" s="61"/>
      <c r="K73" s="61"/>
      <c r="L73" s="61"/>
      <c r="M73" s="61"/>
      <c r="N73" s="61"/>
      <c r="O73" s="61"/>
      <c r="P73" s="61"/>
      <c r="Q73" s="61"/>
    </row>
    <row r="74" spans="1:17" s="33" customFormat="1" ht="15" customHeight="1">
      <c r="A74" s="205"/>
      <c r="B74" s="62" t="s">
        <v>10</v>
      </c>
      <c r="C74" s="63"/>
      <c r="D74" s="63"/>
      <c r="E74" s="63"/>
      <c r="F74" s="63"/>
      <c r="G74" s="63"/>
      <c r="H74" s="63"/>
      <c r="I74" s="63"/>
      <c r="J74" s="64"/>
      <c r="K74" s="64"/>
      <c r="L74" s="64"/>
      <c r="M74" s="64"/>
      <c r="N74" s="64"/>
      <c r="O74" s="64"/>
      <c r="P74" s="64"/>
      <c r="Q74" s="64"/>
    </row>
    <row r="75" spans="1:17" s="31" customFormat="1" ht="21.75" customHeight="1">
      <c r="A75" s="77" t="s">
        <v>110</v>
      </c>
      <c r="B75" s="78"/>
      <c r="C75" s="70"/>
      <c r="D75" s="70"/>
      <c r="E75" s="70"/>
      <c r="F75" s="70"/>
      <c r="G75" s="70"/>
      <c r="H75" s="70"/>
      <c r="I75" s="70"/>
      <c r="J75" s="70"/>
      <c r="K75" s="70"/>
      <c r="L75" s="70"/>
      <c r="M75" s="70"/>
      <c r="N75" s="70"/>
      <c r="O75" s="70"/>
      <c r="P75" s="70"/>
      <c r="Q75" s="70"/>
    </row>
    <row r="76" spans="1:17" s="33" customFormat="1" ht="15" customHeight="1">
      <c r="A76" s="206" t="s">
        <v>99</v>
      </c>
      <c r="B76" s="71" t="s">
        <v>3</v>
      </c>
      <c r="C76" s="72"/>
      <c r="D76" s="72"/>
      <c r="E76" s="72"/>
      <c r="F76" s="72"/>
      <c r="G76" s="72"/>
      <c r="H76" s="72"/>
      <c r="I76" s="72"/>
      <c r="J76" s="73"/>
      <c r="K76" s="73"/>
      <c r="L76" s="73"/>
      <c r="M76" s="73"/>
      <c r="N76" s="73"/>
      <c r="O76" s="73"/>
      <c r="P76" s="73"/>
      <c r="Q76" s="73"/>
    </row>
    <row r="77" spans="1:17" s="33" customFormat="1" ht="15" customHeight="1">
      <c r="A77" s="204"/>
      <c r="B77" s="36" t="s">
        <v>87</v>
      </c>
      <c r="C77" s="49"/>
      <c r="D77" s="49"/>
      <c r="E77" s="49"/>
      <c r="F77" s="49"/>
      <c r="G77" s="49"/>
      <c r="H77" s="49"/>
      <c r="I77" s="49"/>
      <c r="J77" s="50"/>
      <c r="K77" s="50"/>
      <c r="L77" s="50"/>
      <c r="M77" s="50"/>
      <c r="N77" s="50"/>
      <c r="O77" s="50"/>
      <c r="P77" s="50"/>
      <c r="Q77" s="50"/>
    </row>
    <row r="78" spans="1:17" s="33" customFormat="1" ht="15" customHeight="1">
      <c r="A78" s="204"/>
      <c r="B78" s="35" t="s">
        <v>15</v>
      </c>
      <c r="C78" s="49"/>
      <c r="D78" s="49"/>
      <c r="E78" s="49"/>
      <c r="F78" s="49"/>
      <c r="G78" s="49"/>
      <c r="H78" s="49"/>
      <c r="I78" s="49"/>
      <c r="J78" s="50"/>
      <c r="K78" s="50"/>
      <c r="L78" s="50"/>
      <c r="M78" s="50"/>
      <c r="N78" s="50"/>
      <c r="O78" s="50"/>
      <c r="P78" s="50"/>
      <c r="Q78" s="50"/>
    </row>
    <row r="79" spans="1:17" s="33" customFormat="1" ht="15" customHeight="1">
      <c r="A79" s="204"/>
      <c r="B79" s="35" t="s">
        <v>16</v>
      </c>
      <c r="C79" s="49"/>
      <c r="D79" s="49"/>
      <c r="E79" s="49"/>
      <c r="F79" s="49"/>
      <c r="G79" s="49"/>
      <c r="H79" s="49"/>
      <c r="I79" s="49"/>
      <c r="J79" s="50"/>
      <c r="K79" s="50"/>
      <c r="L79" s="50"/>
      <c r="M79" s="50"/>
      <c r="N79" s="50"/>
      <c r="O79" s="50"/>
      <c r="P79" s="50"/>
      <c r="Q79" s="50"/>
    </row>
    <row r="80" spans="1:17" s="33" customFormat="1" ht="15" customHeight="1">
      <c r="A80" s="204"/>
      <c r="B80" s="36" t="s">
        <v>90</v>
      </c>
      <c r="C80" s="49"/>
      <c r="D80" s="49"/>
      <c r="E80" s="49"/>
      <c r="F80" s="49"/>
      <c r="G80" s="49"/>
      <c r="H80" s="49"/>
      <c r="I80" s="49"/>
      <c r="J80" s="50"/>
      <c r="K80" s="50"/>
      <c r="L80" s="50"/>
      <c r="M80" s="50"/>
      <c r="N80" s="50"/>
      <c r="O80" s="50"/>
      <c r="P80" s="50"/>
      <c r="Q80" s="50"/>
    </row>
    <row r="81" spans="1:17" s="33" customFormat="1" ht="15" customHeight="1">
      <c r="A81" s="204"/>
      <c r="B81" s="35" t="s">
        <v>19</v>
      </c>
      <c r="C81" s="49"/>
      <c r="D81" s="49"/>
      <c r="E81" s="49"/>
      <c r="F81" s="49"/>
      <c r="G81" s="49"/>
      <c r="H81" s="49"/>
      <c r="I81" s="49"/>
      <c r="J81" s="50"/>
      <c r="K81" s="50"/>
      <c r="L81" s="50"/>
      <c r="M81" s="50"/>
      <c r="N81" s="50"/>
      <c r="O81" s="50"/>
      <c r="P81" s="50"/>
      <c r="Q81" s="50"/>
    </row>
    <row r="82" spans="1:17" s="33" customFormat="1" ht="15" customHeight="1">
      <c r="A82" s="204"/>
      <c r="B82" s="35" t="s">
        <v>100</v>
      </c>
      <c r="C82" s="49"/>
      <c r="D82" s="49"/>
      <c r="E82" s="49"/>
      <c r="F82" s="49"/>
      <c r="G82" s="49"/>
      <c r="H82" s="49"/>
      <c r="I82" s="49"/>
      <c r="J82" s="50"/>
      <c r="K82" s="50"/>
      <c r="L82" s="50"/>
      <c r="M82" s="50"/>
      <c r="N82" s="50"/>
      <c r="O82" s="50"/>
      <c r="P82" s="50"/>
      <c r="Q82" s="50"/>
    </row>
    <row r="83" spans="1:17" s="33" customFormat="1" ht="15" customHeight="1">
      <c r="A83" s="204"/>
      <c r="B83" s="51" t="s">
        <v>8</v>
      </c>
      <c r="C83" s="49"/>
      <c r="D83" s="49"/>
      <c r="E83" s="49"/>
      <c r="F83" s="49"/>
      <c r="G83" s="49"/>
      <c r="H83" s="49"/>
      <c r="I83" s="49"/>
      <c r="J83" s="52"/>
      <c r="K83" s="52"/>
      <c r="L83" s="52"/>
      <c r="M83" s="52"/>
      <c r="N83" s="52"/>
      <c r="O83" s="52"/>
      <c r="P83" s="52"/>
      <c r="Q83" s="52"/>
    </row>
    <row r="84" spans="1:17" s="33" customFormat="1" ht="15" customHeight="1">
      <c r="A84" s="207"/>
      <c r="B84" s="74" t="s">
        <v>10</v>
      </c>
      <c r="C84" s="75"/>
      <c r="D84" s="75"/>
      <c r="E84" s="75"/>
      <c r="F84" s="75"/>
      <c r="G84" s="75"/>
      <c r="H84" s="75"/>
      <c r="I84" s="75"/>
      <c r="J84" s="76"/>
      <c r="K84" s="76"/>
      <c r="L84" s="76"/>
      <c r="M84" s="76"/>
      <c r="N84" s="76"/>
      <c r="O84" s="76"/>
      <c r="P84" s="76"/>
      <c r="Q84" s="76"/>
    </row>
    <row r="85" spans="1:17" s="33" customFormat="1" ht="15" customHeight="1">
      <c r="A85" s="200" t="s">
        <v>101</v>
      </c>
      <c r="B85" s="56" t="s">
        <v>3</v>
      </c>
      <c r="C85" s="57"/>
      <c r="D85" s="57"/>
      <c r="E85" s="57"/>
      <c r="F85" s="57"/>
      <c r="G85" s="57"/>
      <c r="H85" s="57"/>
      <c r="I85" s="57"/>
      <c r="J85" s="58"/>
      <c r="K85" s="58"/>
      <c r="L85" s="58"/>
      <c r="M85" s="58"/>
      <c r="N85" s="58"/>
      <c r="O85" s="58"/>
      <c r="P85" s="58"/>
      <c r="Q85" s="58"/>
    </row>
    <row r="86" spans="1:17" s="33" customFormat="1" ht="15" customHeight="1">
      <c r="A86" s="201"/>
      <c r="B86" s="36" t="s">
        <v>87</v>
      </c>
      <c r="C86" s="59"/>
      <c r="D86" s="59"/>
      <c r="E86" s="59"/>
      <c r="F86" s="59"/>
      <c r="G86" s="59"/>
      <c r="H86" s="59"/>
      <c r="I86" s="59"/>
      <c r="J86" s="50"/>
      <c r="K86" s="50"/>
      <c r="L86" s="50"/>
      <c r="M86" s="50"/>
      <c r="N86" s="50"/>
      <c r="O86" s="50"/>
      <c r="P86" s="50"/>
      <c r="Q86" s="50"/>
    </row>
    <row r="87" spans="1:17" s="33" customFormat="1" ht="15" customHeight="1">
      <c r="A87" s="201"/>
      <c r="B87" s="35" t="s">
        <v>15</v>
      </c>
      <c r="C87" s="59"/>
      <c r="D87" s="59"/>
      <c r="E87" s="59"/>
      <c r="F87" s="59"/>
      <c r="G87" s="59"/>
      <c r="H87" s="59"/>
      <c r="I87" s="59"/>
      <c r="J87" s="50"/>
      <c r="K87" s="50"/>
      <c r="L87" s="50"/>
      <c r="M87" s="50"/>
      <c r="N87" s="50"/>
      <c r="O87" s="50"/>
      <c r="P87" s="50"/>
      <c r="Q87" s="50"/>
    </row>
    <row r="88" spans="1:17" s="33" customFormat="1" ht="15" customHeight="1">
      <c r="A88" s="201"/>
      <c r="B88" s="35" t="s">
        <v>16</v>
      </c>
      <c r="C88" s="59"/>
      <c r="D88" s="59"/>
      <c r="E88" s="59"/>
      <c r="F88" s="59"/>
      <c r="G88" s="59"/>
      <c r="H88" s="59"/>
      <c r="I88" s="59"/>
      <c r="J88" s="50"/>
      <c r="K88" s="50"/>
      <c r="L88" s="50"/>
      <c r="M88" s="50"/>
      <c r="N88" s="50"/>
      <c r="O88" s="50"/>
      <c r="P88" s="50"/>
      <c r="Q88" s="50"/>
    </row>
    <row r="89" spans="1:17" s="33" customFormat="1" ht="15" customHeight="1">
      <c r="A89" s="201"/>
      <c r="B89" s="36" t="s">
        <v>90</v>
      </c>
      <c r="C89" s="59"/>
      <c r="D89" s="59"/>
      <c r="E89" s="59"/>
      <c r="F89" s="59"/>
      <c r="G89" s="59"/>
      <c r="H89" s="59"/>
      <c r="I89" s="59"/>
      <c r="J89" s="50"/>
      <c r="K89" s="50"/>
      <c r="L89" s="50"/>
      <c r="M89" s="50"/>
      <c r="N89" s="50"/>
      <c r="O89" s="50"/>
      <c r="P89" s="50"/>
      <c r="Q89" s="50"/>
    </row>
    <row r="90" spans="1:17" s="33" customFormat="1" ht="15" customHeight="1">
      <c r="A90" s="201"/>
      <c r="B90" s="35" t="s">
        <v>19</v>
      </c>
      <c r="C90" s="59"/>
      <c r="D90" s="59"/>
      <c r="E90" s="59"/>
      <c r="F90" s="59"/>
      <c r="G90" s="59"/>
      <c r="H90" s="59"/>
      <c r="I90" s="59"/>
      <c r="J90" s="50"/>
      <c r="K90" s="50"/>
      <c r="L90" s="50"/>
      <c r="M90" s="50"/>
      <c r="N90" s="50"/>
      <c r="O90" s="50"/>
      <c r="P90" s="50"/>
      <c r="Q90" s="50"/>
    </row>
    <row r="91" spans="1:17" s="33" customFormat="1" ht="15" customHeight="1">
      <c r="A91" s="201"/>
      <c r="B91" s="35" t="s">
        <v>100</v>
      </c>
      <c r="C91" s="59"/>
      <c r="D91" s="59"/>
      <c r="E91" s="59"/>
      <c r="F91" s="59"/>
      <c r="G91" s="59"/>
      <c r="H91" s="59"/>
      <c r="I91" s="59"/>
      <c r="J91" s="50"/>
      <c r="K91" s="50"/>
      <c r="L91" s="50"/>
      <c r="M91" s="50"/>
      <c r="N91" s="50"/>
      <c r="O91" s="50"/>
      <c r="P91" s="50"/>
      <c r="Q91" s="50"/>
    </row>
    <row r="92" spans="1:17" s="33" customFormat="1" ht="15" customHeight="1">
      <c r="A92" s="201"/>
      <c r="B92" s="60" t="s">
        <v>8</v>
      </c>
      <c r="C92" s="59"/>
      <c r="D92" s="59"/>
      <c r="E92" s="59"/>
      <c r="F92" s="59"/>
      <c r="G92" s="59"/>
      <c r="H92" s="59"/>
      <c r="I92" s="59"/>
      <c r="J92" s="61"/>
      <c r="K92" s="61"/>
      <c r="L92" s="61"/>
      <c r="M92" s="61"/>
      <c r="N92" s="61"/>
      <c r="O92" s="61"/>
      <c r="P92" s="61"/>
      <c r="Q92" s="61"/>
    </row>
    <row r="93" spans="1:17" s="33" customFormat="1" ht="15" customHeight="1">
      <c r="A93" s="205"/>
      <c r="B93" s="62" t="s">
        <v>10</v>
      </c>
      <c r="C93" s="63"/>
      <c r="D93" s="63"/>
      <c r="E93" s="63"/>
      <c r="F93" s="63"/>
      <c r="G93" s="63"/>
      <c r="H93" s="63"/>
      <c r="I93" s="63"/>
      <c r="J93" s="64"/>
      <c r="K93" s="64"/>
      <c r="L93" s="64"/>
      <c r="M93" s="64"/>
      <c r="N93" s="64"/>
      <c r="O93" s="64"/>
      <c r="P93" s="64"/>
      <c r="Q93" s="64"/>
    </row>
    <row r="94" spans="1:17" s="33" customFormat="1" ht="15" customHeight="1">
      <c r="A94" s="208" t="s">
        <v>105</v>
      </c>
      <c r="B94" s="56" t="s">
        <v>3</v>
      </c>
      <c r="C94" s="57"/>
      <c r="D94" s="57"/>
      <c r="E94" s="57"/>
      <c r="F94" s="57"/>
      <c r="G94" s="57"/>
      <c r="H94" s="57"/>
      <c r="I94" s="57"/>
      <c r="J94" s="58"/>
      <c r="K94" s="58"/>
      <c r="L94" s="58"/>
      <c r="M94" s="58"/>
      <c r="N94" s="58"/>
      <c r="O94" s="58"/>
      <c r="P94" s="58"/>
      <c r="Q94" s="58"/>
    </row>
    <row r="95" spans="1:17" s="33" customFormat="1" ht="15" customHeight="1">
      <c r="A95" s="209"/>
      <c r="B95" s="36" t="s">
        <v>87</v>
      </c>
      <c r="C95" s="59"/>
      <c r="D95" s="59"/>
      <c r="E95" s="59"/>
      <c r="F95" s="59"/>
      <c r="G95" s="59"/>
      <c r="H95" s="59"/>
      <c r="I95" s="59"/>
      <c r="J95" s="50"/>
      <c r="K95" s="50"/>
      <c r="L95" s="50"/>
      <c r="M95" s="50"/>
      <c r="N95" s="50"/>
      <c r="O95" s="50"/>
      <c r="P95" s="50"/>
      <c r="Q95" s="50"/>
    </row>
    <row r="96" spans="1:17" s="33" customFormat="1" ht="15" customHeight="1">
      <c r="A96" s="209"/>
      <c r="B96" s="35" t="s">
        <v>15</v>
      </c>
      <c r="C96" s="59"/>
      <c r="D96" s="59"/>
      <c r="E96" s="59"/>
      <c r="F96" s="59"/>
      <c r="G96" s="59"/>
      <c r="H96" s="59"/>
      <c r="I96" s="59"/>
      <c r="J96" s="50"/>
      <c r="K96" s="50"/>
      <c r="L96" s="50"/>
      <c r="M96" s="50"/>
      <c r="N96" s="50"/>
      <c r="O96" s="50"/>
      <c r="P96" s="50"/>
      <c r="Q96" s="50"/>
    </row>
    <row r="97" spans="1:17" s="33" customFormat="1" ht="15" customHeight="1">
      <c r="A97" s="209"/>
      <c r="B97" s="35" t="s">
        <v>16</v>
      </c>
      <c r="C97" s="59"/>
      <c r="D97" s="59"/>
      <c r="E97" s="59"/>
      <c r="F97" s="59"/>
      <c r="G97" s="59"/>
      <c r="H97" s="59"/>
      <c r="I97" s="59"/>
      <c r="J97" s="50"/>
      <c r="K97" s="50"/>
      <c r="L97" s="50"/>
      <c r="M97" s="50"/>
      <c r="N97" s="50"/>
      <c r="O97" s="50"/>
      <c r="P97" s="50"/>
      <c r="Q97" s="50"/>
    </row>
    <row r="98" spans="1:17" s="33" customFormat="1" ht="15" customHeight="1">
      <c r="A98" s="209"/>
      <c r="B98" s="36" t="s">
        <v>90</v>
      </c>
      <c r="C98" s="59"/>
      <c r="D98" s="59"/>
      <c r="E98" s="59"/>
      <c r="F98" s="59"/>
      <c r="G98" s="59"/>
      <c r="H98" s="59"/>
      <c r="I98" s="59"/>
      <c r="J98" s="50"/>
      <c r="K98" s="50"/>
      <c r="L98" s="50"/>
      <c r="M98" s="50"/>
      <c r="N98" s="50"/>
      <c r="O98" s="50"/>
      <c r="P98" s="50"/>
      <c r="Q98" s="50"/>
    </row>
    <row r="99" spans="1:17" s="33" customFormat="1" ht="15" customHeight="1">
      <c r="A99" s="209"/>
      <c r="B99" s="35" t="s">
        <v>19</v>
      </c>
      <c r="C99" s="59"/>
      <c r="D99" s="59"/>
      <c r="E99" s="59"/>
      <c r="F99" s="59"/>
      <c r="G99" s="59"/>
      <c r="H99" s="59"/>
      <c r="I99" s="59"/>
      <c r="J99" s="50"/>
      <c r="K99" s="50"/>
      <c r="L99" s="50"/>
      <c r="M99" s="50"/>
      <c r="N99" s="50"/>
      <c r="O99" s="50"/>
      <c r="P99" s="50"/>
      <c r="Q99" s="50"/>
    </row>
    <row r="100" spans="1:17" s="33" customFormat="1" ht="15" customHeight="1">
      <c r="A100" s="209"/>
      <c r="B100" s="35" t="s">
        <v>100</v>
      </c>
      <c r="C100" s="59"/>
      <c r="D100" s="59"/>
      <c r="E100" s="59"/>
      <c r="F100" s="59"/>
      <c r="G100" s="59"/>
      <c r="H100" s="59"/>
      <c r="I100" s="59"/>
      <c r="J100" s="50"/>
      <c r="K100" s="50"/>
      <c r="L100" s="50"/>
      <c r="M100" s="50"/>
      <c r="N100" s="50"/>
      <c r="O100" s="50"/>
      <c r="P100" s="50"/>
      <c r="Q100" s="50"/>
    </row>
    <row r="101" spans="1:17" s="33" customFormat="1" ht="15" customHeight="1">
      <c r="A101" s="209"/>
      <c r="B101" s="60" t="s">
        <v>8</v>
      </c>
      <c r="C101" s="59"/>
      <c r="D101" s="59"/>
      <c r="E101" s="59"/>
      <c r="F101" s="59"/>
      <c r="G101" s="59"/>
      <c r="H101" s="59"/>
      <c r="I101" s="59"/>
      <c r="J101" s="61"/>
      <c r="K101" s="61"/>
      <c r="L101" s="61"/>
      <c r="M101" s="61"/>
      <c r="N101" s="61"/>
      <c r="O101" s="61"/>
      <c r="P101" s="61"/>
      <c r="Q101" s="61"/>
    </row>
    <row r="102" spans="1:17" s="33" customFormat="1" ht="15" customHeight="1">
      <c r="A102" s="210"/>
      <c r="B102" s="62" t="s">
        <v>10</v>
      </c>
      <c r="C102" s="63"/>
      <c r="D102" s="63"/>
      <c r="E102" s="63"/>
      <c r="F102" s="63"/>
      <c r="G102" s="63"/>
      <c r="H102" s="63"/>
      <c r="I102" s="63"/>
      <c r="J102" s="64"/>
      <c r="K102" s="64"/>
      <c r="L102" s="64"/>
      <c r="M102" s="64"/>
      <c r="N102" s="64"/>
      <c r="O102" s="64"/>
      <c r="P102" s="64"/>
      <c r="Q102" s="64"/>
    </row>
    <row r="103" spans="1:17" s="31" customFormat="1" ht="15" customHeight="1">
      <c r="A103" s="200" t="s">
        <v>106</v>
      </c>
      <c r="B103" s="56" t="s">
        <v>3</v>
      </c>
      <c r="C103" s="57"/>
      <c r="D103" s="57"/>
      <c r="E103" s="57"/>
      <c r="F103" s="57"/>
      <c r="G103" s="57"/>
      <c r="H103" s="57"/>
      <c r="I103" s="57"/>
      <c r="J103" s="58"/>
      <c r="K103" s="58"/>
      <c r="L103" s="58"/>
      <c r="M103" s="58"/>
      <c r="N103" s="58"/>
      <c r="O103" s="58"/>
      <c r="P103" s="58"/>
      <c r="Q103" s="58"/>
    </row>
    <row r="104" spans="1:17" s="31" customFormat="1" ht="15" customHeight="1">
      <c r="A104" s="201"/>
      <c r="B104" s="36" t="s">
        <v>87</v>
      </c>
      <c r="C104" s="59"/>
      <c r="D104" s="59"/>
      <c r="E104" s="59"/>
      <c r="F104" s="59"/>
      <c r="G104" s="59"/>
      <c r="H104" s="59"/>
      <c r="I104" s="59"/>
      <c r="J104" s="50"/>
      <c r="K104" s="50"/>
      <c r="L104" s="50"/>
      <c r="M104" s="50"/>
      <c r="N104" s="50"/>
      <c r="O104" s="50"/>
      <c r="P104" s="50"/>
      <c r="Q104" s="50"/>
    </row>
    <row r="105" spans="1:17" s="31" customFormat="1" ht="15" customHeight="1">
      <c r="A105" s="201"/>
      <c r="B105" s="35" t="s">
        <v>15</v>
      </c>
      <c r="C105" s="59"/>
      <c r="D105" s="59"/>
      <c r="E105" s="59"/>
      <c r="F105" s="59"/>
      <c r="G105" s="59"/>
      <c r="H105" s="59"/>
      <c r="I105" s="59"/>
      <c r="J105" s="50"/>
      <c r="K105" s="50"/>
      <c r="L105" s="50"/>
      <c r="M105" s="50"/>
      <c r="N105" s="50"/>
      <c r="O105" s="50"/>
      <c r="P105" s="50"/>
      <c r="Q105" s="50"/>
    </row>
    <row r="106" spans="1:17" s="31" customFormat="1" ht="15" customHeight="1">
      <c r="A106" s="201"/>
      <c r="B106" s="35" t="s">
        <v>16</v>
      </c>
      <c r="C106" s="59"/>
      <c r="D106" s="59"/>
      <c r="E106" s="59"/>
      <c r="F106" s="59"/>
      <c r="G106" s="59"/>
      <c r="H106" s="59"/>
      <c r="I106" s="59"/>
      <c r="J106" s="50"/>
      <c r="K106" s="50"/>
      <c r="L106" s="50"/>
      <c r="M106" s="50"/>
      <c r="N106" s="50"/>
      <c r="O106" s="50"/>
      <c r="P106" s="50"/>
      <c r="Q106" s="50"/>
    </row>
    <row r="107" spans="1:17" s="31" customFormat="1" ht="15" customHeight="1">
      <c r="A107" s="201"/>
      <c r="B107" s="36" t="s">
        <v>90</v>
      </c>
      <c r="C107" s="59"/>
      <c r="D107" s="59"/>
      <c r="E107" s="59"/>
      <c r="F107" s="59"/>
      <c r="G107" s="59"/>
      <c r="H107" s="59"/>
      <c r="I107" s="59"/>
      <c r="J107" s="50"/>
      <c r="K107" s="50"/>
      <c r="L107" s="50"/>
      <c r="M107" s="50"/>
      <c r="N107" s="50"/>
      <c r="O107" s="50"/>
      <c r="P107" s="50"/>
      <c r="Q107" s="50"/>
    </row>
    <row r="108" spans="1:17" s="31" customFormat="1" ht="15" customHeight="1">
      <c r="A108" s="201"/>
      <c r="B108" s="35" t="s">
        <v>19</v>
      </c>
      <c r="C108" s="59"/>
      <c r="D108" s="59"/>
      <c r="E108" s="59"/>
      <c r="F108" s="59"/>
      <c r="G108" s="59"/>
      <c r="H108" s="59"/>
      <c r="I108" s="59"/>
      <c r="J108" s="50"/>
      <c r="K108" s="50"/>
      <c r="L108" s="50"/>
      <c r="M108" s="50"/>
      <c r="N108" s="50"/>
      <c r="O108" s="50"/>
      <c r="P108" s="50"/>
      <c r="Q108" s="50"/>
    </row>
    <row r="109" spans="1:17" s="31" customFormat="1" ht="15" customHeight="1">
      <c r="A109" s="201"/>
      <c r="B109" s="35" t="s">
        <v>100</v>
      </c>
      <c r="C109" s="59"/>
      <c r="D109" s="59"/>
      <c r="E109" s="59"/>
      <c r="F109" s="59"/>
      <c r="G109" s="59"/>
      <c r="H109" s="59"/>
      <c r="I109" s="59"/>
      <c r="J109" s="50"/>
      <c r="K109" s="50"/>
      <c r="L109" s="50"/>
      <c r="M109" s="50"/>
      <c r="N109" s="50"/>
      <c r="O109" s="50"/>
      <c r="P109" s="50"/>
      <c r="Q109" s="50"/>
    </row>
    <row r="110" spans="1:17" s="31" customFormat="1" ht="15" customHeight="1">
      <c r="A110" s="201"/>
      <c r="B110" s="60" t="s">
        <v>8</v>
      </c>
      <c r="C110" s="59"/>
      <c r="D110" s="59"/>
      <c r="E110" s="59"/>
      <c r="F110" s="59"/>
      <c r="G110" s="59"/>
      <c r="H110" s="59"/>
      <c r="I110" s="59"/>
      <c r="J110" s="61"/>
      <c r="K110" s="61"/>
      <c r="L110" s="61"/>
      <c r="M110" s="61"/>
      <c r="N110" s="61"/>
      <c r="O110" s="61"/>
      <c r="P110" s="61"/>
      <c r="Q110" s="61"/>
    </row>
    <row r="111" spans="1:17" s="31" customFormat="1" ht="15" customHeight="1">
      <c r="A111" s="205"/>
      <c r="B111" s="62" t="s">
        <v>10</v>
      </c>
      <c r="C111" s="63"/>
      <c r="D111" s="63"/>
      <c r="E111" s="63"/>
      <c r="F111" s="63"/>
      <c r="G111" s="63"/>
      <c r="H111" s="63"/>
      <c r="I111" s="63"/>
      <c r="J111" s="64"/>
      <c r="K111" s="64"/>
      <c r="L111" s="64"/>
      <c r="M111" s="64"/>
      <c r="N111" s="64"/>
      <c r="O111" s="64"/>
      <c r="P111" s="64"/>
      <c r="Q111" s="64"/>
    </row>
    <row r="112" spans="1:17" s="33" customFormat="1" ht="15" customHeight="1">
      <c r="A112" s="200" t="s">
        <v>107</v>
      </c>
      <c r="B112" s="56" t="s">
        <v>3</v>
      </c>
      <c r="C112" s="57"/>
      <c r="D112" s="57"/>
      <c r="E112" s="57"/>
      <c r="F112" s="57"/>
      <c r="G112" s="57"/>
      <c r="H112" s="57"/>
      <c r="I112" s="57"/>
      <c r="J112" s="58"/>
      <c r="K112" s="58"/>
      <c r="L112" s="58"/>
      <c r="M112" s="58"/>
      <c r="N112" s="58"/>
      <c r="O112" s="58"/>
      <c r="P112" s="58"/>
      <c r="Q112" s="58"/>
    </row>
    <row r="113" spans="1:17" s="33" customFormat="1" ht="15" customHeight="1">
      <c r="A113" s="201"/>
      <c r="B113" s="36" t="s">
        <v>87</v>
      </c>
      <c r="C113" s="59"/>
      <c r="D113" s="59"/>
      <c r="E113" s="59"/>
      <c r="F113" s="59"/>
      <c r="G113" s="59"/>
      <c r="H113" s="59"/>
      <c r="I113" s="59"/>
      <c r="J113" s="50"/>
      <c r="K113" s="50"/>
      <c r="L113" s="50"/>
      <c r="M113" s="50"/>
      <c r="N113" s="50"/>
      <c r="O113" s="50"/>
      <c r="P113" s="50"/>
      <c r="Q113" s="50"/>
    </row>
    <row r="114" spans="1:17" s="33" customFormat="1" ht="15" customHeight="1">
      <c r="A114" s="201"/>
      <c r="B114" s="35" t="s">
        <v>15</v>
      </c>
      <c r="C114" s="59"/>
      <c r="D114" s="59"/>
      <c r="E114" s="59"/>
      <c r="F114" s="59"/>
      <c r="G114" s="59"/>
      <c r="H114" s="59"/>
      <c r="I114" s="59"/>
      <c r="J114" s="50"/>
      <c r="K114" s="50"/>
      <c r="L114" s="50"/>
      <c r="M114" s="50"/>
      <c r="N114" s="50"/>
      <c r="O114" s="50"/>
      <c r="P114" s="50"/>
      <c r="Q114" s="50"/>
    </row>
    <row r="115" spans="1:17" s="33" customFormat="1" ht="15" customHeight="1">
      <c r="A115" s="201"/>
      <c r="B115" s="35" t="s">
        <v>16</v>
      </c>
      <c r="C115" s="59"/>
      <c r="D115" s="59"/>
      <c r="E115" s="59"/>
      <c r="F115" s="59"/>
      <c r="G115" s="59"/>
      <c r="H115" s="59"/>
      <c r="I115" s="59"/>
      <c r="J115" s="50"/>
      <c r="K115" s="50"/>
      <c r="L115" s="50"/>
      <c r="M115" s="50"/>
      <c r="N115" s="50"/>
      <c r="O115" s="50"/>
      <c r="P115" s="50"/>
      <c r="Q115" s="50"/>
    </row>
    <row r="116" spans="1:17" s="33" customFormat="1" ht="15" customHeight="1">
      <c r="A116" s="201"/>
      <c r="B116" s="36" t="s">
        <v>90</v>
      </c>
      <c r="C116" s="59"/>
      <c r="D116" s="59"/>
      <c r="E116" s="59"/>
      <c r="F116" s="59"/>
      <c r="G116" s="59"/>
      <c r="H116" s="59"/>
      <c r="I116" s="59"/>
      <c r="J116" s="50"/>
      <c r="K116" s="50"/>
      <c r="L116" s="50"/>
      <c r="M116" s="50"/>
      <c r="N116" s="50"/>
      <c r="O116" s="50"/>
      <c r="P116" s="50"/>
      <c r="Q116" s="50"/>
    </row>
    <row r="117" spans="1:17" s="33" customFormat="1" ht="15" customHeight="1">
      <c r="A117" s="201"/>
      <c r="B117" s="35" t="s">
        <v>19</v>
      </c>
      <c r="C117" s="59"/>
      <c r="D117" s="59"/>
      <c r="E117" s="59"/>
      <c r="F117" s="59"/>
      <c r="G117" s="59"/>
      <c r="H117" s="59"/>
      <c r="I117" s="59"/>
      <c r="J117" s="50"/>
      <c r="K117" s="50"/>
      <c r="L117" s="50"/>
      <c r="M117" s="50"/>
      <c r="N117" s="50"/>
      <c r="O117" s="50"/>
      <c r="P117" s="50"/>
      <c r="Q117" s="50"/>
    </row>
    <row r="118" spans="1:17" s="33" customFormat="1" ht="15" customHeight="1">
      <c r="A118" s="201"/>
      <c r="B118" s="35" t="s">
        <v>100</v>
      </c>
      <c r="C118" s="59"/>
      <c r="D118" s="59"/>
      <c r="E118" s="59"/>
      <c r="F118" s="59"/>
      <c r="G118" s="59"/>
      <c r="H118" s="59"/>
      <c r="I118" s="59"/>
      <c r="J118" s="50"/>
      <c r="K118" s="50"/>
      <c r="L118" s="50"/>
      <c r="M118" s="50"/>
      <c r="N118" s="50"/>
      <c r="O118" s="50"/>
      <c r="P118" s="50"/>
      <c r="Q118" s="50"/>
    </row>
    <row r="119" spans="1:17" s="33" customFormat="1" ht="15" customHeight="1">
      <c r="A119" s="201"/>
      <c r="B119" s="60" t="s">
        <v>8</v>
      </c>
      <c r="C119" s="59"/>
      <c r="D119" s="59"/>
      <c r="E119" s="59"/>
      <c r="F119" s="59"/>
      <c r="G119" s="59"/>
      <c r="H119" s="59"/>
      <c r="I119" s="59"/>
      <c r="J119" s="61"/>
      <c r="K119" s="61"/>
      <c r="L119" s="61"/>
      <c r="M119" s="61"/>
      <c r="N119" s="61"/>
      <c r="O119" s="61"/>
      <c r="P119" s="61"/>
      <c r="Q119" s="61"/>
    </row>
    <row r="120" spans="1:17" s="33" customFormat="1" ht="15" customHeight="1">
      <c r="A120" s="205"/>
      <c r="B120" s="62" t="s">
        <v>10</v>
      </c>
      <c r="C120" s="63"/>
      <c r="D120" s="63"/>
      <c r="E120" s="63"/>
      <c r="F120" s="63"/>
      <c r="G120" s="63"/>
      <c r="H120" s="63"/>
      <c r="I120" s="63"/>
      <c r="J120" s="64"/>
      <c r="K120" s="64"/>
      <c r="L120" s="64"/>
      <c r="M120" s="64"/>
      <c r="N120" s="64"/>
      <c r="O120" s="64"/>
      <c r="P120" s="64"/>
      <c r="Q120" s="64"/>
    </row>
    <row r="121" spans="1:17" s="33" customFormat="1" ht="15" customHeight="1">
      <c r="A121" s="200" t="s">
        <v>108</v>
      </c>
      <c r="B121" s="56" t="s">
        <v>3</v>
      </c>
      <c r="C121" s="57"/>
      <c r="D121" s="57"/>
      <c r="E121" s="57"/>
      <c r="F121" s="57"/>
      <c r="G121" s="57"/>
      <c r="H121" s="57"/>
      <c r="I121" s="57"/>
      <c r="J121" s="58"/>
      <c r="K121" s="58"/>
      <c r="L121" s="58"/>
      <c r="M121" s="58"/>
      <c r="N121" s="58"/>
      <c r="O121" s="58"/>
      <c r="P121" s="58"/>
      <c r="Q121" s="58"/>
    </row>
    <row r="122" spans="1:17" s="33" customFormat="1" ht="15" customHeight="1">
      <c r="A122" s="201"/>
      <c r="B122" s="36" t="s">
        <v>87</v>
      </c>
      <c r="C122" s="59"/>
      <c r="D122" s="59"/>
      <c r="E122" s="59"/>
      <c r="F122" s="59"/>
      <c r="G122" s="59"/>
      <c r="H122" s="59"/>
      <c r="I122" s="59"/>
      <c r="J122" s="50"/>
      <c r="K122" s="50"/>
      <c r="L122" s="50"/>
      <c r="M122" s="50"/>
      <c r="N122" s="50"/>
      <c r="O122" s="50"/>
      <c r="P122" s="50"/>
      <c r="Q122" s="50"/>
    </row>
    <row r="123" spans="1:17" s="33" customFormat="1" ht="15" customHeight="1">
      <c r="A123" s="201"/>
      <c r="B123" s="35" t="s">
        <v>15</v>
      </c>
      <c r="C123" s="59"/>
      <c r="D123" s="59"/>
      <c r="E123" s="59"/>
      <c r="F123" s="59"/>
      <c r="G123" s="59"/>
      <c r="H123" s="59"/>
      <c r="I123" s="59"/>
      <c r="J123" s="50"/>
      <c r="K123" s="50"/>
      <c r="L123" s="50"/>
      <c r="M123" s="50"/>
      <c r="N123" s="50"/>
      <c r="O123" s="50"/>
      <c r="P123" s="50"/>
      <c r="Q123" s="50"/>
    </row>
    <row r="124" spans="1:17" s="33" customFormat="1" ht="15" customHeight="1">
      <c r="A124" s="201"/>
      <c r="B124" s="35" t="s">
        <v>16</v>
      </c>
      <c r="C124" s="59"/>
      <c r="D124" s="59"/>
      <c r="E124" s="59"/>
      <c r="F124" s="59"/>
      <c r="G124" s="59"/>
      <c r="H124" s="59"/>
      <c r="I124" s="59"/>
      <c r="J124" s="50"/>
      <c r="K124" s="50"/>
      <c r="L124" s="50"/>
      <c r="M124" s="50"/>
      <c r="N124" s="50"/>
      <c r="O124" s="50"/>
      <c r="P124" s="50"/>
      <c r="Q124" s="50"/>
    </row>
    <row r="125" spans="1:17" s="33" customFormat="1" ht="15" customHeight="1">
      <c r="A125" s="201"/>
      <c r="B125" s="36" t="s">
        <v>90</v>
      </c>
      <c r="C125" s="59"/>
      <c r="D125" s="59"/>
      <c r="E125" s="59"/>
      <c r="F125" s="59"/>
      <c r="G125" s="59"/>
      <c r="H125" s="59"/>
      <c r="I125" s="59"/>
      <c r="J125" s="50"/>
      <c r="K125" s="50"/>
      <c r="L125" s="50"/>
      <c r="M125" s="50"/>
      <c r="N125" s="50"/>
      <c r="O125" s="50"/>
      <c r="P125" s="50"/>
      <c r="Q125" s="50"/>
    </row>
    <row r="126" spans="1:17" s="33" customFormat="1" ht="15" customHeight="1">
      <c r="A126" s="201"/>
      <c r="B126" s="35" t="s">
        <v>19</v>
      </c>
      <c r="C126" s="59"/>
      <c r="D126" s="59"/>
      <c r="E126" s="59"/>
      <c r="F126" s="59"/>
      <c r="G126" s="59"/>
      <c r="H126" s="59"/>
      <c r="I126" s="59"/>
      <c r="J126" s="50"/>
      <c r="K126" s="50"/>
      <c r="L126" s="50"/>
      <c r="M126" s="50"/>
      <c r="N126" s="50"/>
      <c r="O126" s="50"/>
      <c r="P126" s="50"/>
      <c r="Q126" s="50"/>
    </row>
    <row r="127" spans="1:17" s="33" customFormat="1" ht="15" customHeight="1">
      <c r="A127" s="201"/>
      <c r="B127" s="35" t="s">
        <v>100</v>
      </c>
      <c r="C127" s="59"/>
      <c r="D127" s="59"/>
      <c r="E127" s="59"/>
      <c r="F127" s="59"/>
      <c r="G127" s="59"/>
      <c r="H127" s="59"/>
      <c r="I127" s="59"/>
      <c r="J127" s="50"/>
      <c r="K127" s="50"/>
      <c r="L127" s="50"/>
      <c r="M127" s="50"/>
      <c r="N127" s="50"/>
      <c r="O127" s="50"/>
      <c r="P127" s="50"/>
      <c r="Q127" s="50"/>
    </row>
    <row r="128" spans="1:17" s="33" customFormat="1" ht="15" customHeight="1">
      <c r="A128" s="201"/>
      <c r="B128" s="60" t="s">
        <v>8</v>
      </c>
      <c r="C128" s="59"/>
      <c r="D128" s="59"/>
      <c r="E128" s="59"/>
      <c r="F128" s="59"/>
      <c r="G128" s="59"/>
      <c r="H128" s="59"/>
      <c r="I128" s="59"/>
      <c r="J128" s="61"/>
      <c r="K128" s="61"/>
      <c r="L128" s="61"/>
      <c r="M128" s="61"/>
      <c r="N128" s="61"/>
      <c r="O128" s="61"/>
      <c r="P128" s="61"/>
      <c r="Q128" s="61"/>
    </row>
    <row r="129" spans="1:17" s="33" customFormat="1" ht="15" customHeight="1">
      <c r="A129" s="205"/>
      <c r="B129" s="62" t="s">
        <v>10</v>
      </c>
      <c r="C129" s="63"/>
      <c r="D129" s="63"/>
      <c r="E129" s="63"/>
      <c r="F129" s="63"/>
      <c r="G129" s="63"/>
      <c r="H129" s="63"/>
      <c r="I129" s="63"/>
      <c r="J129" s="64"/>
      <c r="K129" s="64"/>
      <c r="L129" s="64"/>
      <c r="M129" s="64"/>
      <c r="N129" s="64"/>
      <c r="O129" s="64"/>
      <c r="P129" s="64"/>
      <c r="Q129" s="64"/>
    </row>
    <row r="130" spans="1:17" s="33" customFormat="1" ht="15" customHeight="1">
      <c r="A130" s="200" t="s">
        <v>109</v>
      </c>
      <c r="B130" s="56" t="s">
        <v>3</v>
      </c>
      <c r="C130" s="57"/>
      <c r="D130" s="57"/>
      <c r="E130" s="57"/>
      <c r="F130" s="57"/>
      <c r="G130" s="57"/>
      <c r="H130" s="57"/>
      <c r="I130" s="57"/>
      <c r="J130" s="58"/>
      <c r="K130" s="58"/>
      <c r="L130" s="58"/>
      <c r="M130" s="58"/>
      <c r="N130" s="58"/>
      <c r="O130" s="58"/>
      <c r="P130" s="58"/>
      <c r="Q130" s="58"/>
    </row>
    <row r="131" spans="1:17" s="33" customFormat="1" ht="15" customHeight="1">
      <c r="A131" s="201"/>
      <c r="B131" s="36" t="s">
        <v>87</v>
      </c>
      <c r="C131" s="59"/>
      <c r="D131" s="59"/>
      <c r="E131" s="59"/>
      <c r="F131" s="59"/>
      <c r="G131" s="59"/>
      <c r="H131" s="59"/>
      <c r="I131" s="59"/>
      <c r="J131" s="50"/>
      <c r="K131" s="50"/>
      <c r="L131" s="50"/>
      <c r="M131" s="50"/>
      <c r="N131" s="50"/>
      <c r="O131" s="50"/>
      <c r="P131" s="50"/>
      <c r="Q131" s="50"/>
    </row>
    <row r="132" spans="1:17" s="33" customFormat="1" ht="15" customHeight="1">
      <c r="A132" s="201"/>
      <c r="B132" s="35" t="s">
        <v>15</v>
      </c>
      <c r="C132" s="59"/>
      <c r="D132" s="59"/>
      <c r="E132" s="59"/>
      <c r="F132" s="59"/>
      <c r="G132" s="59"/>
      <c r="H132" s="59"/>
      <c r="I132" s="59"/>
      <c r="J132" s="50"/>
      <c r="K132" s="50"/>
      <c r="L132" s="50"/>
      <c r="M132" s="50"/>
      <c r="N132" s="50"/>
      <c r="O132" s="50"/>
      <c r="P132" s="50"/>
      <c r="Q132" s="50"/>
    </row>
    <row r="133" spans="1:17" s="33" customFormat="1" ht="15" customHeight="1">
      <c r="A133" s="201"/>
      <c r="B133" s="35" t="s">
        <v>16</v>
      </c>
      <c r="C133" s="59"/>
      <c r="D133" s="59"/>
      <c r="E133" s="59"/>
      <c r="F133" s="59"/>
      <c r="G133" s="59"/>
      <c r="H133" s="59"/>
      <c r="I133" s="59"/>
      <c r="J133" s="50"/>
      <c r="K133" s="50"/>
      <c r="L133" s="50"/>
      <c r="M133" s="50"/>
      <c r="N133" s="50"/>
      <c r="O133" s="50"/>
      <c r="P133" s="50"/>
      <c r="Q133" s="50"/>
    </row>
    <row r="134" spans="1:17" s="33" customFormat="1" ht="15" customHeight="1">
      <c r="A134" s="201"/>
      <c r="B134" s="36" t="s">
        <v>90</v>
      </c>
      <c r="C134" s="59"/>
      <c r="D134" s="59"/>
      <c r="E134" s="59"/>
      <c r="F134" s="59"/>
      <c r="G134" s="59"/>
      <c r="H134" s="59"/>
      <c r="I134" s="59"/>
      <c r="J134" s="50"/>
      <c r="K134" s="50"/>
      <c r="L134" s="50"/>
      <c r="M134" s="50"/>
      <c r="N134" s="50"/>
      <c r="O134" s="50"/>
      <c r="P134" s="50"/>
      <c r="Q134" s="50"/>
    </row>
    <row r="135" spans="1:17" s="33" customFormat="1" ht="15" customHeight="1">
      <c r="A135" s="201"/>
      <c r="B135" s="35" t="s">
        <v>19</v>
      </c>
      <c r="C135" s="59"/>
      <c r="D135" s="59"/>
      <c r="E135" s="59"/>
      <c r="F135" s="59"/>
      <c r="G135" s="59"/>
      <c r="H135" s="59"/>
      <c r="I135" s="59"/>
      <c r="J135" s="50"/>
      <c r="K135" s="50"/>
      <c r="L135" s="50"/>
      <c r="M135" s="50"/>
      <c r="N135" s="50"/>
      <c r="O135" s="50"/>
      <c r="P135" s="50"/>
      <c r="Q135" s="50"/>
    </row>
    <row r="136" spans="1:17" s="33" customFormat="1" ht="15" customHeight="1">
      <c r="A136" s="201"/>
      <c r="B136" s="35" t="s">
        <v>100</v>
      </c>
      <c r="C136" s="59"/>
      <c r="D136" s="59"/>
      <c r="E136" s="59"/>
      <c r="F136" s="59"/>
      <c r="G136" s="59"/>
      <c r="H136" s="59"/>
      <c r="I136" s="59"/>
      <c r="J136" s="50"/>
      <c r="K136" s="50"/>
      <c r="L136" s="50"/>
      <c r="M136" s="50"/>
      <c r="N136" s="50"/>
      <c r="O136" s="50"/>
      <c r="P136" s="50"/>
      <c r="Q136" s="50"/>
    </row>
    <row r="137" spans="1:17" s="33" customFormat="1" ht="15" customHeight="1">
      <c r="A137" s="201"/>
      <c r="B137" s="60" t="s">
        <v>8</v>
      </c>
      <c r="C137" s="59"/>
      <c r="D137" s="59"/>
      <c r="E137" s="59"/>
      <c r="F137" s="59"/>
      <c r="G137" s="59"/>
      <c r="H137" s="59"/>
      <c r="I137" s="59"/>
      <c r="J137" s="61"/>
      <c r="K137" s="61"/>
      <c r="L137" s="61"/>
      <c r="M137" s="61"/>
      <c r="N137" s="61"/>
      <c r="O137" s="61"/>
      <c r="P137" s="61"/>
      <c r="Q137" s="61"/>
    </row>
    <row r="138" spans="1:17" s="33" customFormat="1" ht="15" customHeight="1">
      <c r="A138" s="205"/>
      <c r="B138" s="62" t="s">
        <v>10</v>
      </c>
      <c r="C138" s="63"/>
      <c r="D138" s="63"/>
      <c r="E138" s="63"/>
      <c r="F138" s="63"/>
      <c r="G138" s="63"/>
      <c r="H138" s="63"/>
      <c r="I138" s="63"/>
      <c r="J138" s="64"/>
      <c r="K138" s="64"/>
      <c r="L138" s="64"/>
      <c r="M138" s="64"/>
      <c r="N138" s="64"/>
      <c r="O138" s="64"/>
      <c r="P138" s="64"/>
      <c r="Q138" s="64"/>
    </row>
    <row r="139" spans="1:17" s="39" customFormat="1" ht="15" customHeight="1">
      <c r="A139" s="37"/>
      <c r="B139" s="38"/>
      <c r="C139" s="88"/>
      <c r="D139" s="88"/>
      <c r="E139" s="88"/>
      <c r="F139" s="88"/>
      <c r="G139" s="88"/>
      <c r="H139" s="88"/>
      <c r="I139" s="88"/>
      <c r="J139" s="88"/>
      <c r="K139" s="88"/>
      <c r="L139" s="88"/>
      <c r="M139" s="88"/>
      <c r="N139" s="88"/>
      <c r="O139" s="88"/>
      <c r="P139" s="88"/>
      <c r="Q139" s="88"/>
    </row>
    <row r="140" spans="1:17" s="39" customFormat="1" ht="15" customHeight="1">
      <c r="A140" s="81" t="s">
        <v>111</v>
      </c>
      <c r="B140" s="81"/>
      <c r="C140" s="81"/>
      <c r="D140" s="81"/>
      <c r="E140" s="81"/>
      <c r="F140" s="81"/>
      <c r="G140" s="81"/>
      <c r="H140" s="81"/>
      <c r="I140" s="81"/>
      <c r="J140" s="81"/>
      <c r="K140" s="81"/>
      <c r="L140" s="81"/>
      <c r="M140" s="88"/>
      <c r="N140" s="88"/>
      <c r="O140" s="88"/>
      <c r="P140" s="88"/>
      <c r="Q140" s="88"/>
    </row>
    <row r="141" spans="1:17" s="39" customFormat="1" ht="15" customHeight="1">
      <c r="A141" s="37"/>
      <c r="B141" s="38"/>
      <c r="C141" s="88"/>
      <c r="D141" s="88"/>
      <c r="E141" s="88"/>
      <c r="F141" s="88"/>
      <c r="G141" s="88"/>
      <c r="H141" s="88"/>
      <c r="I141" s="88"/>
      <c r="J141" s="88"/>
      <c r="K141" s="88"/>
      <c r="L141" s="88"/>
      <c r="M141" s="88"/>
      <c r="N141" s="88"/>
      <c r="O141" s="88"/>
      <c r="P141" s="88"/>
      <c r="Q141" s="88"/>
    </row>
    <row r="142" spans="1:17" s="39" customFormat="1" ht="15" customHeight="1">
      <c r="A142" s="37"/>
      <c r="B142" s="38"/>
      <c r="C142" s="88"/>
      <c r="D142" s="88"/>
      <c r="E142" s="88"/>
      <c r="F142" s="88"/>
      <c r="G142" s="88"/>
      <c r="H142" s="88"/>
      <c r="I142" s="88"/>
      <c r="J142" s="88"/>
      <c r="K142" s="88"/>
      <c r="L142" s="88"/>
      <c r="M142" s="88"/>
      <c r="N142" s="88"/>
      <c r="O142" s="88"/>
      <c r="P142" s="88"/>
      <c r="Q142" s="88"/>
    </row>
  </sheetData>
  <sheetProtection algorithmName="SHA-256" hashValue="aK1EXFJRM2h/LIt88/Fbx7swjyU+KX5NteQsXCvHpDk=" saltValue="SrZ4npTOUuMO32/8EM9pHw==" spinCount="100000" sheet="1"/>
  <mergeCells count="15">
    <mergeCell ref="A112:A120"/>
    <mergeCell ref="A121:A129"/>
    <mergeCell ref="A130:A138"/>
    <mergeCell ref="A57:A65"/>
    <mergeCell ref="A66:A74"/>
    <mergeCell ref="A76:A84"/>
    <mergeCell ref="A85:A93"/>
    <mergeCell ref="A94:A102"/>
    <mergeCell ref="A103:A111"/>
    <mergeCell ref="A48:A56"/>
    <mergeCell ref="A6:H6"/>
    <mergeCell ref="A9:A17"/>
    <mergeCell ref="A18:A27"/>
    <mergeCell ref="A28:A37"/>
    <mergeCell ref="A39:A47"/>
  </mergeCells>
  <conditionalFormatting sqref="C15:I17">
    <cfRule type="cellIs" dxfId="87" priority="9" operator="lessThan">
      <formula>0</formula>
    </cfRule>
  </conditionalFormatting>
  <conditionalFormatting sqref="C44:I47">
    <cfRule type="cellIs" dxfId="86" priority="13" operator="lessThan">
      <formula>0</formula>
    </cfRule>
  </conditionalFormatting>
  <conditionalFormatting sqref="C53:I56">
    <cfRule type="cellIs" dxfId="85" priority="12" operator="lessThan">
      <formula>0</formula>
    </cfRule>
  </conditionalFormatting>
  <conditionalFormatting sqref="C62:I65">
    <cfRule type="cellIs" dxfId="84" priority="8" operator="lessThan">
      <formula>0</formula>
    </cfRule>
  </conditionalFormatting>
  <conditionalFormatting sqref="C71:I74">
    <cfRule type="cellIs" dxfId="83" priority="3" operator="lessThan">
      <formula>0</formula>
    </cfRule>
  </conditionalFormatting>
  <conditionalFormatting sqref="C81:I84">
    <cfRule type="cellIs" dxfId="82" priority="10" operator="lessThan">
      <formula>0</formula>
    </cfRule>
  </conditionalFormatting>
  <conditionalFormatting sqref="C90:I93">
    <cfRule type="cellIs" dxfId="81" priority="11" operator="lessThan">
      <formula>0</formula>
    </cfRule>
  </conditionalFormatting>
  <conditionalFormatting sqref="C99:I102">
    <cfRule type="cellIs" dxfId="80" priority="1" operator="lessThan">
      <formula>0</formula>
    </cfRule>
  </conditionalFormatting>
  <conditionalFormatting sqref="C108:I111">
    <cfRule type="cellIs" dxfId="79" priority="7" operator="lessThan">
      <formula>0</formula>
    </cfRule>
  </conditionalFormatting>
  <conditionalFormatting sqref="C117:I120">
    <cfRule type="cellIs" dxfId="78" priority="6" operator="lessThan">
      <formula>0</formula>
    </cfRule>
  </conditionalFormatting>
  <conditionalFormatting sqref="C126:I129">
    <cfRule type="cellIs" dxfId="77" priority="5" operator="lessThan">
      <formula>0</formula>
    </cfRule>
  </conditionalFormatting>
  <conditionalFormatting sqref="C135:I142">
    <cfRule type="cellIs" dxfId="76" priority="4" operator="lessThan">
      <formula>0</formula>
    </cfRule>
  </conditionalFormatting>
  <conditionalFormatting sqref="J17:Q17">
    <cfRule type="cellIs" dxfId="75" priority="14" operator="lessThan">
      <formula>0</formula>
    </cfRule>
  </conditionalFormatting>
  <conditionalFormatting sqref="J47:Q47 J56:Q56 J65:Q65 J74:Q74">
    <cfRule type="cellIs" dxfId="74" priority="18" operator="lessThan">
      <formula>0</formula>
    </cfRule>
  </conditionalFormatting>
  <conditionalFormatting sqref="J84:Q84">
    <cfRule type="cellIs" dxfId="73" priority="15" operator="lessThan">
      <formula>0</formula>
    </cfRule>
  </conditionalFormatting>
  <conditionalFormatting sqref="J93:Q93">
    <cfRule type="cellIs" dxfId="72" priority="17" operator="lessThan">
      <formula>0</formula>
    </cfRule>
  </conditionalFormatting>
  <conditionalFormatting sqref="J102:Q102">
    <cfRule type="cellIs" dxfId="71" priority="2" operator="lessThan">
      <formula>0</formula>
    </cfRule>
  </conditionalFormatting>
  <conditionalFormatting sqref="J111:Q111 J120:Q120 J129:Q129 J138:Q142">
    <cfRule type="cellIs" dxfId="70" priority="16"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A468-DF97-4D2A-9F22-D4DC0C56E6B0}">
  <dimension ref="A1:T38"/>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25.7109375" style="121" customWidth="1" collapsed="1"/>
    <col min="2" max="15" width="10.5703125" style="121" bestFit="1" customWidth="1" collapsed="1"/>
    <col min="16" max="16384" width="24.42578125" style="121" collapsed="1"/>
  </cols>
  <sheetData>
    <row r="1" spans="1:20" s="179" customFormat="1" ht="21" customHeight="1">
      <c r="A1" s="172" t="s">
        <v>0</v>
      </c>
      <c r="D1" s="217" t="s">
        <v>112</v>
      </c>
      <c r="E1" s="217"/>
      <c r="F1" s="217"/>
      <c r="G1" s="217"/>
      <c r="H1" s="217"/>
      <c r="I1" s="217"/>
      <c r="J1" s="217"/>
      <c r="K1" s="217"/>
      <c r="L1" s="217"/>
      <c r="M1" s="217"/>
      <c r="N1" s="217"/>
      <c r="O1" s="217"/>
      <c r="P1" s="217"/>
    </row>
    <row r="2" spans="1:20" s="180" customFormat="1" ht="12.75" customHeight="1">
      <c r="A2" s="174"/>
      <c r="B2" s="174"/>
      <c r="C2" s="174"/>
      <c r="D2" s="217"/>
      <c r="E2" s="217"/>
      <c r="F2" s="217"/>
      <c r="G2" s="217"/>
      <c r="H2" s="217"/>
      <c r="I2" s="217"/>
      <c r="J2" s="217"/>
      <c r="K2" s="217"/>
      <c r="L2" s="217"/>
      <c r="M2" s="217"/>
      <c r="N2" s="217"/>
      <c r="O2" s="217"/>
      <c r="P2" s="217"/>
      <c r="Q2" s="174"/>
      <c r="R2" s="174"/>
      <c r="S2" s="174"/>
      <c r="T2" s="174"/>
    </row>
    <row r="3" spans="1:20" s="180" customFormat="1" ht="12.75" customHeight="1">
      <c r="A3" s="174"/>
      <c r="B3" s="174"/>
      <c r="C3" s="174"/>
      <c r="D3" s="217"/>
      <c r="E3" s="217"/>
      <c r="F3" s="217"/>
      <c r="G3" s="217"/>
      <c r="H3" s="217"/>
      <c r="I3" s="217"/>
      <c r="J3" s="217"/>
      <c r="K3" s="217"/>
      <c r="L3" s="217"/>
      <c r="M3" s="217"/>
      <c r="N3" s="217"/>
      <c r="O3" s="217"/>
      <c r="P3" s="217"/>
      <c r="Q3" s="181"/>
      <c r="R3" s="174"/>
      <c r="S3" s="174"/>
      <c r="T3" s="174"/>
    </row>
    <row r="4" spans="1:20" s="180" customFormat="1" ht="12.75" customHeight="1">
      <c r="A4" s="174"/>
      <c r="B4" s="174"/>
      <c r="C4" s="174"/>
      <c r="D4" s="217"/>
      <c r="E4" s="217"/>
      <c r="F4" s="217"/>
      <c r="G4" s="217"/>
      <c r="H4" s="217"/>
      <c r="I4" s="217"/>
      <c r="J4" s="217"/>
      <c r="K4" s="217"/>
      <c r="L4" s="217"/>
      <c r="M4" s="217"/>
      <c r="N4" s="217"/>
      <c r="O4" s="217"/>
      <c r="P4" s="217"/>
      <c r="Q4" s="174"/>
      <c r="R4" s="174"/>
      <c r="S4" s="174"/>
      <c r="T4" s="174"/>
    </row>
    <row r="5" spans="1:20" s="180" customFormat="1" ht="12.75" customHeight="1">
      <c r="A5" s="174"/>
      <c r="B5" s="174"/>
      <c r="C5" s="174"/>
      <c r="D5" s="217"/>
      <c r="E5" s="217"/>
      <c r="F5" s="217"/>
      <c r="G5" s="217"/>
      <c r="H5" s="217"/>
      <c r="I5" s="217"/>
      <c r="J5" s="217"/>
      <c r="K5" s="217"/>
      <c r="L5" s="217"/>
      <c r="M5" s="217"/>
      <c r="N5" s="217"/>
      <c r="O5" s="217"/>
      <c r="P5" s="217"/>
      <c r="Q5" s="174"/>
      <c r="R5" s="174"/>
      <c r="S5" s="174"/>
      <c r="T5" s="174"/>
    </row>
    <row r="6" spans="1:20" s="180" customFormat="1" ht="12.75" customHeight="1">
      <c r="A6" s="174"/>
      <c r="B6" s="174"/>
      <c r="C6" s="174"/>
      <c r="D6" s="217"/>
      <c r="E6" s="217"/>
      <c r="F6" s="217"/>
      <c r="G6" s="217"/>
      <c r="H6" s="217"/>
      <c r="I6" s="217"/>
      <c r="J6" s="217"/>
      <c r="K6" s="217"/>
      <c r="L6" s="217"/>
      <c r="M6" s="217"/>
      <c r="N6" s="217"/>
      <c r="O6" s="217"/>
      <c r="P6" s="217"/>
      <c r="Q6" s="174"/>
      <c r="R6" s="174"/>
      <c r="S6" s="174"/>
      <c r="T6" s="174"/>
    </row>
    <row r="7" spans="1:20" s="103" customFormat="1" ht="39" customHeight="1">
      <c r="A7" s="102" t="s">
        <v>113</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1" t="s">
        <v>71</v>
      </c>
      <c r="B9" s="212"/>
      <c r="C9" s="212"/>
      <c r="D9" s="212"/>
      <c r="E9" s="212"/>
      <c r="F9" s="212"/>
      <c r="G9" s="212"/>
      <c r="H9" s="212"/>
      <c r="I9" s="212"/>
      <c r="J9" s="212"/>
      <c r="K9" s="212"/>
      <c r="L9" s="212"/>
      <c r="M9" s="212"/>
      <c r="N9" s="212"/>
      <c r="O9" s="213"/>
    </row>
    <row r="10" spans="1:20" s="105" customFormat="1" ht="15" customHeight="1">
      <c r="A10" s="106" t="s">
        <v>3</v>
      </c>
      <c r="B10" s="128">
        <v>7889</v>
      </c>
      <c r="C10" s="128">
        <v>7953</v>
      </c>
      <c r="D10" s="128">
        <v>8126</v>
      </c>
      <c r="E10" s="128">
        <v>8521</v>
      </c>
      <c r="F10" s="128">
        <v>8748</v>
      </c>
      <c r="G10" s="129">
        <v>9099</v>
      </c>
      <c r="H10" s="129">
        <v>9383</v>
      </c>
      <c r="I10" s="129">
        <v>9666</v>
      </c>
      <c r="J10" s="129">
        <v>9951</v>
      </c>
      <c r="K10" s="129">
        <v>10258</v>
      </c>
      <c r="L10" s="129">
        <v>11542</v>
      </c>
      <c r="M10" s="129">
        <v>12674</v>
      </c>
      <c r="N10" s="129">
        <v>13663</v>
      </c>
      <c r="O10" s="129">
        <v>14455</v>
      </c>
    </row>
    <row r="11" spans="1:20" s="105" customFormat="1" ht="15" customHeight="1">
      <c r="A11" s="107" t="s">
        <v>87</v>
      </c>
      <c r="B11" s="128">
        <v>702</v>
      </c>
      <c r="C11" s="128">
        <v>575</v>
      </c>
      <c r="D11" s="128">
        <v>597</v>
      </c>
      <c r="E11" s="128">
        <v>735</v>
      </c>
      <c r="F11" s="128">
        <v>740</v>
      </c>
      <c r="G11" s="130">
        <v>877</v>
      </c>
      <c r="H11" s="130">
        <v>878</v>
      </c>
      <c r="I11" s="130">
        <v>892</v>
      </c>
      <c r="J11" s="130">
        <v>921</v>
      </c>
      <c r="K11" s="130">
        <v>938</v>
      </c>
      <c r="L11" s="130">
        <v>969</v>
      </c>
      <c r="M11" s="130">
        <v>997</v>
      </c>
      <c r="N11" s="130">
        <v>1009</v>
      </c>
      <c r="O11" s="130">
        <v>1032</v>
      </c>
    </row>
    <row r="12" spans="1:20" s="105" customFormat="1" ht="15" customHeight="1">
      <c r="A12" s="108" t="s">
        <v>15</v>
      </c>
      <c r="B12" s="128">
        <v>526</v>
      </c>
      <c r="C12" s="128">
        <v>407</v>
      </c>
      <c r="D12" s="128">
        <v>461</v>
      </c>
      <c r="E12" s="128">
        <v>568</v>
      </c>
      <c r="F12" s="128">
        <v>607</v>
      </c>
      <c r="G12" s="130">
        <v>707</v>
      </c>
      <c r="H12" s="130">
        <v>700</v>
      </c>
      <c r="I12" s="130">
        <v>699</v>
      </c>
      <c r="J12" s="130">
        <v>719</v>
      </c>
      <c r="K12" s="130">
        <v>726</v>
      </c>
      <c r="L12" s="130">
        <v>740</v>
      </c>
      <c r="M12" s="130">
        <v>738</v>
      </c>
      <c r="N12" s="130">
        <v>734</v>
      </c>
      <c r="O12" s="130">
        <v>725</v>
      </c>
    </row>
    <row r="13" spans="1:20" s="105" customFormat="1" ht="15" customHeight="1">
      <c r="A13" s="108" t="s">
        <v>16</v>
      </c>
      <c r="B13" s="128">
        <v>176</v>
      </c>
      <c r="C13" s="128">
        <v>168</v>
      </c>
      <c r="D13" s="128">
        <v>136</v>
      </c>
      <c r="E13" s="128">
        <v>167</v>
      </c>
      <c r="F13" s="128">
        <v>133</v>
      </c>
      <c r="G13" s="130">
        <v>170</v>
      </c>
      <c r="H13" s="130">
        <v>178</v>
      </c>
      <c r="I13" s="130">
        <v>194</v>
      </c>
      <c r="J13" s="130">
        <v>202</v>
      </c>
      <c r="K13" s="130">
        <v>212</v>
      </c>
      <c r="L13" s="130">
        <v>229</v>
      </c>
      <c r="M13" s="130">
        <v>259</v>
      </c>
      <c r="N13" s="130">
        <v>275</v>
      </c>
      <c r="O13" s="130">
        <v>307</v>
      </c>
    </row>
    <row r="14" spans="1:20" s="105" customFormat="1" ht="15" customHeight="1">
      <c r="A14" s="107" t="s">
        <v>90</v>
      </c>
      <c r="B14" s="128">
        <v>439</v>
      </c>
      <c r="C14" s="128">
        <v>386</v>
      </c>
      <c r="D14" s="128">
        <v>415</v>
      </c>
      <c r="E14" s="128">
        <v>455</v>
      </c>
      <c r="F14" s="131">
        <v>479</v>
      </c>
      <c r="G14" s="130">
        <v>529</v>
      </c>
      <c r="H14" s="130">
        <v>558</v>
      </c>
      <c r="I14" s="130">
        <v>561</v>
      </c>
      <c r="J14" s="130">
        <v>581</v>
      </c>
      <c r="K14" s="130">
        <v>601</v>
      </c>
      <c r="L14" s="130">
        <v>672</v>
      </c>
      <c r="M14" s="130">
        <v>712</v>
      </c>
      <c r="N14" s="130">
        <v>757</v>
      </c>
      <c r="O14" s="130">
        <v>797</v>
      </c>
    </row>
    <row r="15" spans="1:20" s="105" customFormat="1" ht="15" customHeight="1">
      <c r="A15" s="108" t="s">
        <v>100</v>
      </c>
      <c r="B15" s="128">
        <v>298</v>
      </c>
      <c r="C15" s="128">
        <v>233</v>
      </c>
      <c r="D15" s="128">
        <v>263</v>
      </c>
      <c r="E15" s="128">
        <v>287</v>
      </c>
      <c r="F15" s="128">
        <v>299</v>
      </c>
      <c r="G15" s="130">
        <v>332</v>
      </c>
      <c r="H15" s="130">
        <v>354</v>
      </c>
      <c r="I15" s="130">
        <v>359</v>
      </c>
      <c r="J15" s="130">
        <v>365</v>
      </c>
      <c r="K15" s="130">
        <v>384</v>
      </c>
      <c r="L15" s="130">
        <v>425</v>
      </c>
      <c r="M15" s="130">
        <v>448</v>
      </c>
      <c r="N15" s="130">
        <v>473</v>
      </c>
      <c r="O15" s="130">
        <v>499</v>
      </c>
      <c r="T15" s="109"/>
    </row>
    <row r="16" spans="1:20" s="105" customFormat="1" ht="15" customHeight="1">
      <c r="A16" s="108" t="s">
        <v>19</v>
      </c>
      <c r="B16" s="128">
        <v>141</v>
      </c>
      <c r="C16" s="128">
        <v>153</v>
      </c>
      <c r="D16" s="128">
        <v>152</v>
      </c>
      <c r="E16" s="128">
        <v>168</v>
      </c>
      <c r="F16" s="128">
        <v>180</v>
      </c>
      <c r="G16" s="130">
        <v>197</v>
      </c>
      <c r="H16" s="130">
        <v>204</v>
      </c>
      <c r="I16" s="130">
        <v>203</v>
      </c>
      <c r="J16" s="130">
        <v>216</v>
      </c>
      <c r="K16" s="130">
        <v>216</v>
      </c>
      <c r="L16" s="130">
        <v>247</v>
      </c>
      <c r="M16" s="130">
        <v>265</v>
      </c>
      <c r="N16" s="130">
        <v>283</v>
      </c>
      <c r="O16" s="130">
        <v>298</v>
      </c>
    </row>
    <row r="17" spans="1:20" s="105" customFormat="1" ht="15" customHeight="1">
      <c r="A17" s="123" t="s">
        <v>115</v>
      </c>
      <c r="B17" s="128"/>
      <c r="C17" s="128"/>
      <c r="D17" s="128"/>
      <c r="E17" s="128"/>
      <c r="F17" s="128"/>
      <c r="G17" s="130"/>
      <c r="H17" s="130"/>
      <c r="I17" s="130"/>
      <c r="J17" s="130"/>
      <c r="K17" s="130"/>
      <c r="L17" s="130"/>
      <c r="M17" s="130"/>
      <c r="N17" s="130"/>
      <c r="O17" s="130"/>
    </row>
    <row r="18" spans="1:20" s="105" customFormat="1" ht="15" customHeight="1">
      <c r="A18" s="124" t="s">
        <v>116</v>
      </c>
      <c r="B18" s="128">
        <v>331</v>
      </c>
      <c r="C18" s="128">
        <v>361</v>
      </c>
      <c r="D18" s="128">
        <v>301</v>
      </c>
      <c r="E18" s="128">
        <v>446</v>
      </c>
      <c r="F18" s="128">
        <v>392</v>
      </c>
      <c r="G18" s="130">
        <v>381</v>
      </c>
      <c r="H18" s="130">
        <v>399</v>
      </c>
      <c r="I18" s="130">
        <v>425</v>
      </c>
      <c r="J18" s="130">
        <v>436</v>
      </c>
      <c r="K18" s="130">
        <v>465</v>
      </c>
      <c r="L18" s="130">
        <v>528</v>
      </c>
      <c r="M18" s="130">
        <v>598</v>
      </c>
      <c r="N18" s="130">
        <v>623</v>
      </c>
      <c r="O18" s="130">
        <v>644</v>
      </c>
      <c r="T18" s="109"/>
    </row>
    <row r="19" spans="1:20" s="105" customFormat="1" ht="15" customHeight="1">
      <c r="A19" s="125" t="s">
        <v>117</v>
      </c>
      <c r="B19" s="128">
        <v>442</v>
      </c>
      <c r="C19" s="128">
        <v>445</v>
      </c>
      <c r="D19" s="128">
        <v>350</v>
      </c>
      <c r="E19" s="128">
        <v>363</v>
      </c>
      <c r="F19" s="128">
        <v>460</v>
      </c>
      <c r="G19" s="130">
        <v>428</v>
      </c>
      <c r="H19" s="130">
        <v>473</v>
      </c>
      <c r="I19" s="130">
        <v>473</v>
      </c>
      <c r="J19" s="130">
        <v>510</v>
      </c>
      <c r="K19" s="130">
        <v>520</v>
      </c>
      <c r="L19" s="130">
        <v>609</v>
      </c>
      <c r="M19" s="130">
        <v>669</v>
      </c>
      <c r="N19" s="130">
        <v>706</v>
      </c>
      <c r="O19" s="130">
        <v>717</v>
      </c>
    </row>
    <row r="20" spans="1:20" s="105" customFormat="1" ht="15" customHeight="1">
      <c r="A20" s="106" t="s">
        <v>8</v>
      </c>
      <c r="B20" s="128"/>
      <c r="C20" s="128"/>
      <c r="D20" s="128"/>
      <c r="E20" s="128"/>
      <c r="F20" s="128">
        <v>8748</v>
      </c>
      <c r="G20" s="129">
        <v>9268</v>
      </c>
      <c r="H20" s="129">
        <v>9600</v>
      </c>
      <c r="I20" s="129">
        <v>9926</v>
      </c>
      <c r="J20" s="129">
        <v>10249</v>
      </c>
      <c r="K20" s="129">
        <v>10550</v>
      </c>
      <c r="L20" s="129">
        <v>11812</v>
      </c>
      <c r="M20" s="129">
        <v>12866</v>
      </c>
      <c r="N20" s="129">
        <v>13667</v>
      </c>
      <c r="O20" s="129">
        <v>14348</v>
      </c>
    </row>
    <row r="21" spans="1:20" s="105" customFormat="1" ht="15" customHeight="1">
      <c r="A21" s="106" t="s">
        <v>118</v>
      </c>
      <c r="B21" s="128"/>
      <c r="C21" s="128"/>
      <c r="D21" s="128"/>
      <c r="E21" s="128"/>
      <c r="F21" s="128"/>
      <c r="G21" s="129">
        <v>-169</v>
      </c>
      <c r="H21" s="129">
        <v>-217</v>
      </c>
      <c r="I21" s="129">
        <v>-260</v>
      </c>
      <c r="J21" s="129">
        <v>-298</v>
      </c>
      <c r="K21" s="129">
        <v>-292</v>
      </c>
      <c r="L21" s="129">
        <v>-269</v>
      </c>
      <c r="M21" s="129">
        <v>-192</v>
      </c>
      <c r="N21" s="129">
        <v>-4</v>
      </c>
      <c r="O21" s="129">
        <v>107</v>
      </c>
    </row>
    <row r="22" spans="1:20" s="113" customFormat="1" ht="15" customHeight="1">
      <c r="A22" s="110"/>
      <c r="B22" s="111"/>
      <c r="C22" s="111"/>
      <c r="D22" s="111"/>
      <c r="E22" s="111"/>
      <c r="F22" s="111"/>
      <c r="G22" s="112"/>
      <c r="H22" s="112"/>
      <c r="I22" s="112"/>
      <c r="J22" s="112"/>
      <c r="K22" s="112"/>
      <c r="L22" s="112"/>
      <c r="M22" s="112"/>
      <c r="N22" s="112"/>
      <c r="O22" s="112"/>
    </row>
    <row r="23" spans="1:20" s="105" customFormat="1" ht="15" customHeight="1">
      <c r="A23" s="214" t="s">
        <v>110</v>
      </c>
      <c r="B23" s="215"/>
      <c r="C23" s="215"/>
      <c r="D23" s="215"/>
      <c r="E23" s="215"/>
      <c r="F23" s="215"/>
      <c r="G23" s="215"/>
      <c r="H23" s="215"/>
      <c r="I23" s="215"/>
      <c r="J23" s="215"/>
      <c r="K23" s="215"/>
      <c r="L23" s="215"/>
      <c r="M23" s="215"/>
      <c r="N23" s="215"/>
      <c r="O23" s="216"/>
    </row>
    <row r="24" spans="1:20" s="105" customFormat="1" ht="15" customHeight="1">
      <c r="A24" s="106" t="s">
        <v>3</v>
      </c>
      <c r="B24" s="132">
        <v>8074.2</v>
      </c>
      <c r="C24" s="132">
        <v>8070.1</v>
      </c>
      <c r="D24" s="132">
        <v>8257.7000000000007</v>
      </c>
      <c r="E24" s="132">
        <v>8570.4</v>
      </c>
      <c r="F24" s="132">
        <v>8815.1</v>
      </c>
      <c r="G24" s="133">
        <v>9021.1</v>
      </c>
      <c r="H24" s="133">
        <v>9295.9</v>
      </c>
      <c r="I24" s="133">
        <v>9520.7000000000007</v>
      </c>
      <c r="J24" s="133">
        <v>9788.6</v>
      </c>
      <c r="K24" s="133">
        <v>10067.1</v>
      </c>
      <c r="L24" s="133">
        <v>11287.2</v>
      </c>
      <c r="M24" s="133">
        <v>12335.1</v>
      </c>
      <c r="N24" s="133">
        <v>13255.6</v>
      </c>
      <c r="O24" s="133">
        <v>13983.7</v>
      </c>
      <c r="P24" s="114">
        <v>62851.7</v>
      </c>
    </row>
    <row r="25" spans="1:20" s="105" customFormat="1" ht="15" customHeight="1">
      <c r="A25" s="107" t="s">
        <v>87</v>
      </c>
      <c r="B25" s="132">
        <v>703.8</v>
      </c>
      <c r="C25" s="132">
        <v>621.5</v>
      </c>
      <c r="D25" s="132">
        <v>622.20000000000005</v>
      </c>
      <c r="E25" s="132">
        <v>707.4</v>
      </c>
      <c r="F25" s="132">
        <v>730.7</v>
      </c>
      <c r="G25" s="134">
        <v>862.5</v>
      </c>
      <c r="H25" s="134">
        <v>868.5</v>
      </c>
      <c r="I25" s="134">
        <v>871.9</v>
      </c>
      <c r="J25" s="134">
        <v>897.5</v>
      </c>
      <c r="K25" s="134">
        <v>915.8</v>
      </c>
      <c r="L25" s="134">
        <v>948.8</v>
      </c>
      <c r="M25" s="134">
        <v>969.6</v>
      </c>
      <c r="N25" s="134">
        <v>979.1</v>
      </c>
      <c r="O25" s="134">
        <v>995.4</v>
      </c>
      <c r="P25" s="114">
        <v>4253.8999999999996</v>
      </c>
    </row>
    <row r="26" spans="1:20" s="105" customFormat="1" ht="15" customHeight="1">
      <c r="A26" s="108" t="s">
        <v>15</v>
      </c>
      <c r="B26" s="132">
        <v>554.70000000000005</v>
      </c>
      <c r="C26" s="132">
        <v>464.6</v>
      </c>
      <c r="D26" s="132">
        <v>505.9</v>
      </c>
      <c r="E26" s="132">
        <v>562.70000000000005</v>
      </c>
      <c r="F26" s="132">
        <v>617.79999999999995</v>
      </c>
      <c r="G26" s="134">
        <v>718.4</v>
      </c>
      <c r="H26" s="134">
        <v>714.2</v>
      </c>
      <c r="I26" s="134">
        <v>706.7</v>
      </c>
      <c r="J26" s="134">
        <v>724.6</v>
      </c>
      <c r="K26" s="134">
        <v>735.2</v>
      </c>
      <c r="L26" s="134">
        <v>750.1</v>
      </c>
      <c r="M26" s="134">
        <v>743</v>
      </c>
      <c r="N26" s="134">
        <v>743.4</v>
      </c>
      <c r="O26" s="134">
        <v>734.2</v>
      </c>
      <c r="P26" s="114">
        <v>3352.5</v>
      </c>
    </row>
    <row r="27" spans="1:20" s="105" customFormat="1" ht="15" customHeight="1">
      <c r="A27" s="108" t="s">
        <v>16</v>
      </c>
      <c r="B27" s="132">
        <v>149.1</v>
      </c>
      <c r="C27" s="132">
        <v>157</v>
      </c>
      <c r="D27" s="132">
        <v>116.3</v>
      </c>
      <c r="E27" s="132">
        <v>144.69999999999999</v>
      </c>
      <c r="F27" s="132">
        <v>112.9</v>
      </c>
      <c r="G27" s="134">
        <v>144</v>
      </c>
      <c r="H27" s="134">
        <v>154.30000000000001</v>
      </c>
      <c r="I27" s="134">
        <v>165.2</v>
      </c>
      <c r="J27" s="134">
        <v>173</v>
      </c>
      <c r="K27" s="134">
        <v>180.6</v>
      </c>
      <c r="L27" s="134">
        <v>198.7</v>
      </c>
      <c r="M27" s="134">
        <v>226.7</v>
      </c>
      <c r="N27" s="134">
        <v>235.7</v>
      </c>
      <c r="O27" s="134">
        <v>261.2</v>
      </c>
      <c r="P27" s="115">
        <v>901.4</v>
      </c>
    </row>
    <row r="28" spans="1:20" s="105" customFormat="1" ht="15" customHeight="1">
      <c r="A28" s="107" t="s">
        <v>90</v>
      </c>
      <c r="B28" s="132">
        <v>406.2</v>
      </c>
      <c r="C28" s="132">
        <v>347.9</v>
      </c>
      <c r="D28" s="132">
        <v>350.4</v>
      </c>
      <c r="E28" s="132">
        <v>400.8</v>
      </c>
      <c r="F28" s="135">
        <v>435.4</v>
      </c>
      <c r="G28" s="134">
        <v>474.2</v>
      </c>
      <c r="H28" s="134">
        <v>504.1</v>
      </c>
      <c r="I28" s="134">
        <v>502.2</v>
      </c>
      <c r="J28" s="134">
        <v>518.9</v>
      </c>
      <c r="K28" s="134">
        <v>532.1</v>
      </c>
      <c r="L28" s="134">
        <v>597.29999999999995</v>
      </c>
      <c r="M28" s="134">
        <v>631</v>
      </c>
      <c r="N28" s="134">
        <v>660.6</v>
      </c>
      <c r="O28" s="134">
        <v>692.2</v>
      </c>
      <c r="P28" s="114">
        <v>2297</v>
      </c>
    </row>
    <row r="29" spans="1:20" s="105" customFormat="1" ht="15" customHeight="1">
      <c r="A29" s="108" t="s">
        <v>100</v>
      </c>
      <c r="B29" s="132">
        <v>275.60000000000002</v>
      </c>
      <c r="C29" s="132">
        <v>206.8</v>
      </c>
      <c r="D29" s="132">
        <v>212.9</v>
      </c>
      <c r="E29" s="132">
        <v>246.5</v>
      </c>
      <c r="F29" s="132">
        <v>250.5</v>
      </c>
      <c r="G29" s="134">
        <v>281</v>
      </c>
      <c r="H29" s="134">
        <v>304</v>
      </c>
      <c r="I29" s="134">
        <v>306.2</v>
      </c>
      <c r="J29" s="134">
        <v>310.39999999999998</v>
      </c>
      <c r="K29" s="134">
        <v>325.10000000000002</v>
      </c>
      <c r="L29" s="134">
        <v>359.2</v>
      </c>
      <c r="M29" s="134">
        <v>376.1</v>
      </c>
      <c r="N29" s="134">
        <v>389.2</v>
      </c>
      <c r="O29" s="134">
        <v>403.3</v>
      </c>
      <c r="P29" s="114">
        <v>1277.9000000000001</v>
      </c>
    </row>
    <row r="30" spans="1:20" s="105" customFormat="1" ht="15" customHeight="1">
      <c r="A30" s="108" t="s">
        <v>19</v>
      </c>
      <c r="B30" s="132">
        <v>130.69999999999999</v>
      </c>
      <c r="C30" s="132">
        <v>141.1</v>
      </c>
      <c r="D30" s="132">
        <v>137.6</v>
      </c>
      <c r="E30" s="132">
        <v>154.30000000000001</v>
      </c>
      <c r="F30" s="132">
        <v>184.9</v>
      </c>
      <c r="G30" s="134">
        <v>193.2</v>
      </c>
      <c r="H30" s="134">
        <v>200.1</v>
      </c>
      <c r="I30" s="134">
        <v>196</v>
      </c>
      <c r="J30" s="134">
        <v>208.6</v>
      </c>
      <c r="K30" s="134">
        <v>206.9</v>
      </c>
      <c r="L30" s="134">
        <v>238.1</v>
      </c>
      <c r="M30" s="134">
        <v>255</v>
      </c>
      <c r="N30" s="134">
        <v>271.39999999999998</v>
      </c>
      <c r="O30" s="134">
        <v>288.89999999999998</v>
      </c>
      <c r="P30" s="114">
        <v>1019.1</v>
      </c>
    </row>
    <row r="31" spans="1:20" s="105" customFormat="1" ht="15" customHeight="1">
      <c r="A31" s="123" t="s">
        <v>115</v>
      </c>
      <c r="B31" s="128"/>
      <c r="C31" s="128"/>
      <c r="D31" s="128"/>
      <c r="E31" s="128"/>
      <c r="F31" s="128"/>
      <c r="G31" s="130"/>
      <c r="H31" s="130"/>
      <c r="I31" s="130"/>
      <c r="J31" s="130"/>
      <c r="K31" s="130"/>
      <c r="L31" s="130"/>
      <c r="M31" s="130"/>
      <c r="N31" s="130"/>
      <c r="O31" s="130"/>
    </row>
    <row r="32" spans="1:20" s="105" customFormat="1" ht="15" customHeight="1">
      <c r="A32" s="124" t="s">
        <v>116</v>
      </c>
      <c r="B32" s="132">
        <v>365.3</v>
      </c>
      <c r="C32" s="132">
        <v>401</v>
      </c>
      <c r="D32" s="132">
        <v>337.8</v>
      </c>
      <c r="E32" s="132">
        <v>487.5</v>
      </c>
      <c r="F32" s="132">
        <v>437.5</v>
      </c>
      <c r="G32" s="195">
        <v>403.1</v>
      </c>
      <c r="H32" s="195">
        <v>414.9</v>
      </c>
      <c r="I32" s="195">
        <v>445.9</v>
      </c>
      <c r="J32" s="195">
        <v>455.1</v>
      </c>
      <c r="K32" s="195">
        <v>484.9</v>
      </c>
      <c r="L32" s="195">
        <v>555.6</v>
      </c>
      <c r="M32" s="195">
        <v>620.4</v>
      </c>
      <c r="N32" s="195">
        <v>648.4</v>
      </c>
      <c r="O32" s="195">
        <v>665.6</v>
      </c>
      <c r="T32" s="109"/>
    </row>
    <row r="33" spans="1:15" s="105" customFormat="1" ht="15" customHeight="1">
      <c r="A33" s="125" t="s">
        <v>117</v>
      </c>
      <c r="B33" s="132">
        <v>503.5</v>
      </c>
      <c r="C33" s="132">
        <v>487.5</v>
      </c>
      <c r="D33" s="132">
        <v>381.8</v>
      </c>
      <c r="E33" s="132">
        <v>407.1</v>
      </c>
      <c r="F33" s="132">
        <v>504.8</v>
      </c>
      <c r="G33" s="195">
        <v>450.3</v>
      </c>
      <c r="H33" s="195">
        <v>501.6</v>
      </c>
      <c r="I33" s="195">
        <v>497.3</v>
      </c>
      <c r="J33" s="195">
        <v>530.9</v>
      </c>
      <c r="K33" s="195">
        <v>536.70000000000005</v>
      </c>
      <c r="L33" s="195">
        <v>626.29999999999995</v>
      </c>
      <c r="M33" s="195">
        <v>694.4</v>
      </c>
      <c r="N33" s="195">
        <v>728</v>
      </c>
      <c r="O33" s="195">
        <v>737.5</v>
      </c>
    </row>
    <row r="34" spans="1:15" s="105" customFormat="1" ht="15" customHeight="1">
      <c r="A34" s="106" t="s">
        <v>8</v>
      </c>
      <c r="B34" s="132"/>
      <c r="C34" s="132"/>
      <c r="D34" s="132"/>
      <c r="E34" s="132"/>
      <c r="F34" s="132">
        <v>8815.1</v>
      </c>
      <c r="G34" s="133">
        <v>9188.2000000000007</v>
      </c>
      <c r="H34" s="133">
        <v>9505.2999999999993</v>
      </c>
      <c r="I34" s="133">
        <v>9764.7000000000007</v>
      </c>
      <c r="J34" s="133">
        <v>10066.799999999999</v>
      </c>
      <c r="K34" s="133">
        <v>10327.799999999999</v>
      </c>
      <c r="L34" s="133">
        <v>11495.7</v>
      </c>
      <c r="M34" s="133">
        <v>12476.7</v>
      </c>
      <c r="N34" s="133">
        <v>13224</v>
      </c>
      <c r="O34" s="133">
        <v>13853.2</v>
      </c>
    </row>
    <row r="35" spans="1:15" s="105" customFormat="1" ht="15" customHeight="1">
      <c r="A35" s="106" t="s">
        <v>118</v>
      </c>
      <c r="B35" s="132"/>
      <c r="C35" s="132"/>
      <c r="D35" s="132"/>
      <c r="E35" s="132"/>
      <c r="F35" s="132"/>
      <c r="G35" s="133">
        <v>-167.3</v>
      </c>
      <c r="H35" s="133">
        <v>-209.5</v>
      </c>
      <c r="I35" s="133">
        <v>-243.8</v>
      </c>
      <c r="J35" s="133">
        <v>-278</v>
      </c>
      <c r="K35" s="133">
        <v>-260.7</v>
      </c>
      <c r="L35" s="133">
        <v>-208.5</v>
      </c>
      <c r="M35" s="133">
        <v>-141.4</v>
      </c>
      <c r="N35" s="133">
        <v>31.5</v>
      </c>
      <c r="O35" s="133">
        <v>130.5</v>
      </c>
    </row>
    <row r="36" spans="1:15" s="105" customFormat="1" ht="15" customHeight="1">
      <c r="B36" s="116"/>
      <c r="C36" s="116"/>
      <c r="D36" s="116"/>
      <c r="E36" s="116"/>
      <c r="F36" s="116"/>
      <c r="G36" s="126"/>
      <c r="H36" s="126"/>
      <c r="I36" s="126"/>
      <c r="J36" s="126"/>
      <c r="K36" s="126"/>
      <c r="L36" s="126"/>
      <c r="M36" s="126"/>
      <c r="N36" s="126"/>
      <c r="O36" s="126"/>
    </row>
    <row r="37" spans="1:15" s="105" customFormat="1" ht="15" customHeight="1">
      <c r="A37" s="118" t="s">
        <v>93</v>
      </c>
      <c r="B37" s="119"/>
      <c r="C37" s="119"/>
      <c r="D37" s="119"/>
      <c r="E37" s="119"/>
      <c r="F37" s="119"/>
      <c r="G37" s="119"/>
      <c r="H37" s="142"/>
      <c r="I37" s="145"/>
      <c r="J37" s="145"/>
      <c r="K37" s="120"/>
      <c r="L37" s="120"/>
      <c r="M37" s="120"/>
      <c r="N37" s="120"/>
      <c r="O37" s="120"/>
    </row>
    <row r="38" spans="1:15" s="105" customFormat="1" ht="15" customHeight="1"/>
  </sheetData>
  <sheetProtection algorithmName="SHA-256" hashValue="iG7qiw+V9O7Fi3Fs8oKiH4nsio+eWOCGnH8ca33aZ3c=" saltValue="ayRM9VH74Hqb0ZWVKKAa0A==" spinCount="100000" sheet="1"/>
  <mergeCells count="3">
    <mergeCell ref="A9:O9"/>
    <mergeCell ref="A23:O23"/>
    <mergeCell ref="D1:P6"/>
  </mergeCells>
  <conditionalFormatting sqref="B15:E16 B18:E21">
    <cfRule type="cellIs" dxfId="69" priority="8" operator="lessThan">
      <formula>0</formula>
    </cfRule>
  </conditionalFormatting>
  <conditionalFormatting sqref="B29:E30">
    <cfRule type="cellIs" dxfId="68" priority="5" operator="lessThan">
      <formula>0</formula>
    </cfRule>
  </conditionalFormatting>
  <conditionalFormatting sqref="B34:E35">
    <cfRule type="cellIs" dxfId="67" priority="2" operator="lessThan">
      <formula>0</formula>
    </cfRule>
  </conditionalFormatting>
  <conditionalFormatting sqref="B32:O33">
    <cfRule type="cellIs" dxfId="66" priority="1" operator="lessThan">
      <formula>0</formula>
    </cfRule>
  </conditionalFormatting>
  <conditionalFormatting sqref="F21:O21">
    <cfRule type="cellIs" dxfId="65" priority="7" operator="lessThan">
      <formula>0</formula>
    </cfRule>
  </conditionalFormatting>
  <conditionalFormatting sqref="F35:O35">
    <cfRule type="cellIs" dxfId="64"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CFA7-BE93-4F6D-AC3F-9F8971B823CC}">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9" customFormat="1" ht="21" customHeight="1">
      <c r="A1" s="172" t="s">
        <v>0</v>
      </c>
      <c r="D1" s="217" t="s">
        <v>119</v>
      </c>
      <c r="E1" s="217"/>
      <c r="F1" s="217"/>
      <c r="G1" s="217"/>
      <c r="H1" s="217"/>
      <c r="I1" s="217"/>
      <c r="J1" s="217"/>
      <c r="K1" s="217"/>
      <c r="L1" s="217"/>
      <c r="M1" s="217"/>
      <c r="N1" s="217"/>
      <c r="O1" s="217"/>
      <c r="P1" s="217"/>
    </row>
    <row r="2" spans="1:20" s="180" customFormat="1" ht="12.75" customHeight="1">
      <c r="A2" s="174"/>
      <c r="B2" s="174"/>
      <c r="C2" s="174"/>
      <c r="D2" s="217"/>
      <c r="E2" s="217"/>
      <c r="F2" s="217"/>
      <c r="G2" s="217"/>
      <c r="H2" s="217"/>
      <c r="I2" s="217"/>
      <c r="J2" s="217"/>
      <c r="K2" s="217"/>
      <c r="L2" s="217"/>
      <c r="M2" s="217"/>
      <c r="N2" s="217"/>
      <c r="O2" s="217"/>
      <c r="P2" s="217"/>
      <c r="Q2" s="174"/>
      <c r="R2" s="174"/>
      <c r="S2" s="174"/>
      <c r="T2" s="174"/>
    </row>
    <row r="3" spans="1:20" s="180" customFormat="1" ht="12.75" customHeight="1">
      <c r="A3" s="174"/>
      <c r="B3" s="174"/>
      <c r="C3" s="174"/>
      <c r="D3" s="217"/>
      <c r="E3" s="217"/>
      <c r="F3" s="217"/>
      <c r="G3" s="217"/>
      <c r="H3" s="217"/>
      <c r="I3" s="217"/>
      <c r="J3" s="217"/>
      <c r="K3" s="217"/>
      <c r="L3" s="217"/>
      <c r="M3" s="217"/>
      <c r="N3" s="217"/>
      <c r="O3" s="217"/>
      <c r="P3" s="217"/>
      <c r="Q3" s="181"/>
      <c r="R3" s="174"/>
      <c r="S3" s="174"/>
      <c r="T3" s="174"/>
    </row>
    <row r="4" spans="1:20" s="180" customFormat="1" ht="12.75" customHeight="1">
      <c r="A4" s="174"/>
      <c r="B4" s="174"/>
      <c r="C4" s="174"/>
      <c r="D4" s="217"/>
      <c r="E4" s="217"/>
      <c r="F4" s="217"/>
      <c r="G4" s="217"/>
      <c r="H4" s="217"/>
      <c r="I4" s="217"/>
      <c r="J4" s="217"/>
      <c r="K4" s="217"/>
      <c r="L4" s="217"/>
      <c r="M4" s="217"/>
      <c r="N4" s="217"/>
      <c r="O4" s="217"/>
      <c r="P4" s="217"/>
      <c r="Q4" s="174"/>
      <c r="R4" s="174"/>
      <c r="S4" s="174"/>
      <c r="T4" s="174"/>
    </row>
    <row r="5" spans="1:20" s="180" customFormat="1" ht="12.75" customHeight="1">
      <c r="A5" s="174"/>
      <c r="B5" s="174"/>
      <c r="C5" s="174"/>
      <c r="D5" s="217"/>
      <c r="E5" s="217"/>
      <c r="F5" s="217"/>
      <c r="G5" s="217"/>
      <c r="H5" s="217"/>
      <c r="I5" s="217"/>
      <c r="J5" s="217"/>
      <c r="K5" s="217"/>
      <c r="L5" s="217"/>
      <c r="M5" s="217"/>
      <c r="N5" s="217"/>
      <c r="O5" s="217"/>
      <c r="P5" s="217"/>
      <c r="Q5" s="174"/>
      <c r="R5" s="174"/>
      <c r="S5" s="174"/>
      <c r="T5" s="174"/>
    </row>
    <row r="6" spans="1:20" s="180" customFormat="1" ht="12.75" customHeight="1">
      <c r="A6" s="174"/>
      <c r="B6" s="174"/>
      <c r="C6" s="174"/>
      <c r="D6" s="217"/>
      <c r="E6" s="217"/>
      <c r="F6" s="217"/>
      <c r="G6" s="217"/>
      <c r="H6" s="217"/>
      <c r="I6" s="217"/>
      <c r="J6" s="217"/>
      <c r="K6" s="217"/>
      <c r="L6" s="217"/>
      <c r="M6" s="217"/>
      <c r="N6" s="217"/>
      <c r="O6" s="217"/>
      <c r="P6" s="217"/>
      <c r="Q6" s="174"/>
      <c r="R6" s="174"/>
      <c r="S6" s="174"/>
      <c r="T6" s="174"/>
    </row>
    <row r="7" spans="1:20" s="103" customFormat="1" ht="39" customHeight="1">
      <c r="A7" s="102" t="s">
        <v>120</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1" t="s">
        <v>71</v>
      </c>
      <c r="B9" s="212"/>
      <c r="C9" s="212"/>
      <c r="D9" s="212"/>
      <c r="E9" s="212"/>
      <c r="F9" s="212"/>
      <c r="G9" s="212"/>
      <c r="H9" s="212"/>
      <c r="I9" s="212"/>
      <c r="J9" s="212"/>
      <c r="K9" s="212"/>
      <c r="L9" s="212"/>
      <c r="M9" s="212"/>
      <c r="N9" s="212"/>
      <c r="O9" s="213"/>
    </row>
    <row r="10" spans="1:20" s="105" customFormat="1" ht="15" customHeight="1">
      <c r="A10" s="106" t="s">
        <v>3</v>
      </c>
      <c r="B10" s="128">
        <v>269</v>
      </c>
      <c r="C10" s="128">
        <v>280</v>
      </c>
      <c r="D10" s="128">
        <v>277</v>
      </c>
      <c r="E10" s="128">
        <v>308</v>
      </c>
      <c r="F10" s="128">
        <v>328</v>
      </c>
      <c r="G10" s="129">
        <v>318</v>
      </c>
      <c r="H10" s="129">
        <v>315</v>
      </c>
      <c r="I10" s="129">
        <v>315</v>
      </c>
      <c r="J10" s="129">
        <v>330</v>
      </c>
      <c r="K10" s="129">
        <v>340</v>
      </c>
      <c r="L10" s="129">
        <v>345</v>
      </c>
      <c r="M10" s="129">
        <v>347</v>
      </c>
      <c r="N10" s="129">
        <v>346</v>
      </c>
      <c r="O10" s="129">
        <v>338</v>
      </c>
    </row>
    <row r="11" spans="1:20" s="105" customFormat="1" ht="15" customHeight="1">
      <c r="A11" s="107" t="s">
        <v>87</v>
      </c>
      <c r="B11" s="128">
        <v>267</v>
      </c>
      <c r="C11" s="128">
        <v>274</v>
      </c>
      <c r="D11" s="128">
        <v>270</v>
      </c>
      <c r="E11" s="128">
        <v>304</v>
      </c>
      <c r="F11" s="128">
        <v>323</v>
      </c>
      <c r="G11" s="130">
        <v>318</v>
      </c>
      <c r="H11" s="130">
        <v>315</v>
      </c>
      <c r="I11" s="130">
        <v>315</v>
      </c>
      <c r="J11" s="130">
        <v>330</v>
      </c>
      <c r="K11" s="130">
        <v>340</v>
      </c>
      <c r="L11" s="130">
        <v>345</v>
      </c>
      <c r="M11" s="130">
        <v>347</v>
      </c>
      <c r="N11" s="130">
        <v>346</v>
      </c>
      <c r="O11" s="130">
        <v>338</v>
      </c>
    </row>
    <row r="12" spans="1:20" s="105" customFormat="1" ht="24">
      <c r="A12" s="108" t="s">
        <v>102</v>
      </c>
      <c r="B12" s="128">
        <v>267</v>
      </c>
      <c r="C12" s="128">
        <v>274</v>
      </c>
      <c r="D12" s="128">
        <v>270</v>
      </c>
      <c r="E12" s="128">
        <v>304</v>
      </c>
      <c r="F12" s="128">
        <v>323</v>
      </c>
      <c r="G12" s="130">
        <v>318</v>
      </c>
      <c r="H12" s="130">
        <v>315</v>
      </c>
      <c r="I12" s="130">
        <v>315</v>
      </c>
      <c r="J12" s="130">
        <v>330</v>
      </c>
      <c r="K12" s="130">
        <v>340</v>
      </c>
      <c r="L12" s="130">
        <v>345</v>
      </c>
      <c r="M12" s="130">
        <v>347</v>
      </c>
      <c r="N12" s="130">
        <v>346</v>
      </c>
      <c r="O12" s="130">
        <v>338</v>
      </c>
    </row>
    <row r="13" spans="1:20" s="105" customFormat="1" ht="15" customHeight="1">
      <c r="A13" s="108" t="s">
        <v>16</v>
      </c>
      <c r="B13" s="128"/>
      <c r="C13" s="128"/>
      <c r="D13" s="128"/>
      <c r="E13" s="128"/>
      <c r="F13" s="128"/>
      <c r="G13" s="130"/>
      <c r="H13" s="130"/>
      <c r="I13" s="130"/>
      <c r="J13" s="130"/>
      <c r="K13" s="130"/>
      <c r="L13" s="130"/>
      <c r="M13" s="130"/>
      <c r="N13" s="130"/>
      <c r="O13" s="130"/>
    </row>
    <row r="14" spans="1:20" s="105" customFormat="1" ht="15" customHeight="1">
      <c r="A14" s="107" t="s">
        <v>90</v>
      </c>
      <c r="B14" s="128">
        <v>249</v>
      </c>
      <c r="C14" s="128">
        <v>249</v>
      </c>
      <c r="D14" s="128">
        <v>247</v>
      </c>
      <c r="E14" s="128">
        <v>262</v>
      </c>
      <c r="F14" s="131">
        <v>280</v>
      </c>
      <c r="G14" s="130">
        <v>314</v>
      </c>
      <c r="H14" s="130">
        <v>300</v>
      </c>
      <c r="I14" s="130">
        <v>301</v>
      </c>
      <c r="J14" s="130">
        <v>302</v>
      </c>
      <c r="K14" s="130">
        <v>318</v>
      </c>
      <c r="L14" s="130">
        <v>333</v>
      </c>
      <c r="M14" s="130">
        <v>319</v>
      </c>
      <c r="N14" s="130">
        <v>327</v>
      </c>
      <c r="O14" s="130">
        <v>332</v>
      </c>
    </row>
    <row r="15" spans="1:20" s="105" customFormat="1" ht="15" customHeight="1">
      <c r="A15" s="108" t="s">
        <v>100</v>
      </c>
      <c r="B15" s="143" t="s">
        <v>121</v>
      </c>
      <c r="C15" s="143" t="s">
        <v>121</v>
      </c>
      <c r="D15" s="143" t="s">
        <v>121</v>
      </c>
      <c r="E15" s="128">
        <v>7</v>
      </c>
      <c r="F15" s="143" t="s">
        <v>121</v>
      </c>
      <c r="G15" s="130">
        <v>5</v>
      </c>
      <c r="H15" s="130">
        <v>5</v>
      </c>
      <c r="I15" s="130">
        <v>4</v>
      </c>
      <c r="J15" s="130">
        <v>4</v>
      </c>
      <c r="K15" s="130">
        <v>7</v>
      </c>
      <c r="L15" s="130">
        <v>6</v>
      </c>
      <c r="M15" s="130"/>
      <c r="N15" s="130">
        <v>6</v>
      </c>
      <c r="O15" s="130">
        <v>6</v>
      </c>
      <c r="T15" s="109"/>
    </row>
    <row r="16" spans="1:20" s="105" customFormat="1" ht="15" customHeight="1">
      <c r="A16" s="108" t="s">
        <v>19</v>
      </c>
      <c r="B16" s="143" t="s">
        <v>121</v>
      </c>
      <c r="C16" s="143" t="s">
        <v>121</v>
      </c>
      <c r="D16" s="143" t="s">
        <v>121</v>
      </c>
      <c r="E16" s="128">
        <v>6</v>
      </c>
      <c r="F16" s="128"/>
      <c r="G16" s="130">
        <v>5</v>
      </c>
      <c r="H16" s="130"/>
      <c r="I16" s="130"/>
      <c r="J16" s="130">
        <v>5</v>
      </c>
      <c r="K16" s="130">
        <v>6</v>
      </c>
      <c r="L16" s="130">
        <v>4</v>
      </c>
      <c r="M16" s="130"/>
      <c r="N16" s="130">
        <v>4</v>
      </c>
      <c r="O16" s="130">
        <v>3</v>
      </c>
    </row>
    <row r="17" spans="1:20" s="105" customFormat="1" ht="15" customHeight="1">
      <c r="A17" s="122" t="s">
        <v>141</v>
      </c>
      <c r="B17" s="128">
        <v>242</v>
      </c>
      <c r="C17" s="128">
        <v>239</v>
      </c>
      <c r="D17" s="128">
        <v>243</v>
      </c>
      <c r="E17" s="128">
        <v>250</v>
      </c>
      <c r="F17" s="143" t="s">
        <v>121</v>
      </c>
      <c r="G17" s="130">
        <v>304</v>
      </c>
      <c r="H17" s="130">
        <v>296</v>
      </c>
      <c r="I17" s="130">
        <v>296</v>
      </c>
      <c r="J17" s="130">
        <v>294</v>
      </c>
      <c r="K17" s="130">
        <v>305</v>
      </c>
      <c r="L17" s="130">
        <v>323</v>
      </c>
      <c r="M17" s="130">
        <v>319</v>
      </c>
      <c r="N17" s="130">
        <v>316</v>
      </c>
      <c r="O17" s="130">
        <v>324</v>
      </c>
    </row>
    <row r="18" spans="1:20" s="105" customFormat="1" ht="15" customHeight="1">
      <c r="A18" s="123" t="s">
        <v>115</v>
      </c>
      <c r="B18" s="128"/>
      <c r="C18" s="128"/>
      <c r="D18" s="128"/>
      <c r="E18" s="128"/>
      <c r="F18" s="128"/>
      <c r="G18" s="130"/>
      <c r="H18" s="130"/>
      <c r="I18" s="130"/>
      <c r="J18" s="130"/>
      <c r="K18" s="130"/>
      <c r="L18" s="130"/>
      <c r="M18" s="130"/>
      <c r="N18" s="130"/>
      <c r="O18" s="130"/>
    </row>
    <row r="19" spans="1:20" s="105" customFormat="1" ht="15" customHeight="1">
      <c r="A19" s="124" t="s">
        <v>116</v>
      </c>
      <c r="B19" s="128"/>
      <c r="C19" s="128"/>
      <c r="D19" s="128"/>
      <c r="E19" s="143" t="s">
        <v>121</v>
      </c>
      <c r="F19" s="128"/>
      <c r="G19" s="130"/>
      <c r="H19" s="130"/>
      <c r="I19" s="130"/>
      <c r="J19" s="130"/>
      <c r="K19" s="130"/>
      <c r="L19" s="130"/>
      <c r="M19" s="130"/>
      <c r="N19" s="130"/>
      <c r="O19" s="130"/>
      <c r="T19" s="109"/>
    </row>
    <row r="20" spans="1:20" s="105" customFormat="1" ht="15" customHeight="1">
      <c r="A20" s="125" t="s">
        <v>117</v>
      </c>
      <c r="B20" s="143" t="s">
        <v>121</v>
      </c>
      <c r="C20" s="143" t="s">
        <v>121</v>
      </c>
      <c r="D20" s="128"/>
      <c r="E20" s="128"/>
      <c r="F20" s="128"/>
      <c r="G20" s="130"/>
      <c r="H20" s="130"/>
      <c r="I20" s="130"/>
      <c r="J20" s="130"/>
      <c r="K20" s="130"/>
      <c r="L20" s="130"/>
      <c r="M20" s="130"/>
      <c r="N20" s="130"/>
      <c r="O20" s="130"/>
    </row>
    <row r="21" spans="1:20" s="113" customFormat="1" ht="15" customHeight="1">
      <c r="A21" s="110"/>
      <c r="B21" s="111"/>
      <c r="C21" s="111"/>
      <c r="D21" s="111"/>
      <c r="E21" s="111"/>
      <c r="F21" s="111"/>
      <c r="G21" s="112"/>
      <c r="H21" s="112"/>
      <c r="I21" s="112"/>
      <c r="J21" s="112"/>
      <c r="K21" s="112"/>
      <c r="L21" s="112"/>
      <c r="M21" s="112"/>
      <c r="N21" s="112"/>
      <c r="O21" s="112"/>
    </row>
    <row r="22" spans="1:20" s="105" customFormat="1" ht="15" customHeight="1">
      <c r="A22" s="214" t="s">
        <v>110</v>
      </c>
      <c r="B22" s="215"/>
      <c r="C22" s="215"/>
      <c r="D22" s="215"/>
      <c r="E22" s="215"/>
      <c r="F22" s="215"/>
      <c r="G22" s="215"/>
      <c r="H22" s="215"/>
      <c r="I22" s="215"/>
      <c r="J22" s="215"/>
      <c r="K22" s="215"/>
      <c r="L22" s="215"/>
      <c r="M22" s="215"/>
      <c r="N22" s="215"/>
      <c r="O22" s="216"/>
    </row>
    <row r="23" spans="1:20" s="105" customFormat="1" ht="15" customHeight="1">
      <c r="A23" s="106" t="s">
        <v>3</v>
      </c>
      <c r="B23" s="132">
        <v>264.5</v>
      </c>
      <c r="C23" s="132">
        <v>274</v>
      </c>
      <c r="D23" s="132">
        <v>272</v>
      </c>
      <c r="E23" s="132">
        <v>303.5</v>
      </c>
      <c r="F23" s="132">
        <v>323.5</v>
      </c>
      <c r="G23" s="133">
        <v>311.89999999999998</v>
      </c>
      <c r="H23" s="133">
        <v>309.89999999999998</v>
      </c>
      <c r="I23" s="133">
        <v>309.3</v>
      </c>
      <c r="J23" s="133">
        <v>323.8</v>
      </c>
      <c r="K23" s="133">
        <v>335.2</v>
      </c>
      <c r="L23" s="133">
        <v>338.6</v>
      </c>
      <c r="M23" s="133">
        <v>341.7</v>
      </c>
      <c r="N23" s="133">
        <v>339.9</v>
      </c>
      <c r="O23" s="133">
        <v>333.4</v>
      </c>
      <c r="P23" s="114">
        <v>62851.7</v>
      </c>
    </row>
    <row r="24" spans="1:20" s="105" customFormat="1" ht="15" customHeight="1">
      <c r="A24" s="107" t="s">
        <v>87</v>
      </c>
      <c r="B24" s="132">
        <v>263.5</v>
      </c>
      <c r="C24" s="132">
        <v>271</v>
      </c>
      <c r="D24" s="132">
        <v>268.5</v>
      </c>
      <c r="E24" s="132">
        <v>301.5</v>
      </c>
      <c r="F24" s="132">
        <v>321</v>
      </c>
      <c r="G24" s="134">
        <v>311.89999999999998</v>
      </c>
      <c r="H24" s="134">
        <v>309.89999999999998</v>
      </c>
      <c r="I24" s="134">
        <v>309.3</v>
      </c>
      <c r="J24" s="134">
        <v>323.8</v>
      </c>
      <c r="K24" s="134">
        <v>335.2</v>
      </c>
      <c r="L24" s="134">
        <v>338.6</v>
      </c>
      <c r="M24" s="134">
        <v>341.7</v>
      </c>
      <c r="N24" s="134">
        <v>339.9</v>
      </c>
      <c r="O24" s="134">
        <v>333.4</v>
      </c>
      <c r="P24" s="114">
        <v>4253.8999999999996</v>
      </c>
    </row>
    <row r="25" spans="1:20" s="105" customFormat="1" ht="24">
      <c r="A25" s="108" t="s">
        <v>102</v>
      </c>
      <c r="B25" s="132">
        <v>263.5</v>
      </c>
      <c r="C25" s="132">
        <v>271</v>
      </c>
      <c r="D25" s="132">
        <v>268.5</v>
      </c>
      <c r="E25" s="132">
        <v>301.5</v>
      </c>
      <c r="F25" s="132">
        <v>321</v>
      </c>
      <c r="G25" s="134">
        <v>311.89999999999998</v>
      </c>
      <c r="H25" s="134">
        <v>309.89999999999998</v>
      </c>
      <c r="I25" s="134">
        <v>309.3</v>
      </c>
      <c r="J25" s="134">
        <v>323.8</v>
      </c>
      <c r="K25" s="134">
        <v>335.2</v>
      </c>
      <c r="L25" s="134">
        <v>338.6</v>
      </c>
      <c r="M25" s="134">
        <v>341.7</v>
      </c>
      <c r="N25" s="134">
        <v>339.9</v>
      </c>
      <c r="O25" s="134">
        <v>333.4</v>
      </c>
      <c r="P25" s="114">
        <v>3352.5</v>
      </c>
    </row>
    <row r="26" spans="1:20" s="105" customFormat="1" ht="15" customHeight="1">
      <c r="A26" s="108" t="s">
        <v>16</v>
      </c>
      <c r="B26" s="132"/>
      <c r="C26" s="132"/>
      <c r="D26" s="132"/>
      <c r="E26" s="132"/>
      <c r="F26" s="132"/>
      <c r="G26" s="134"/>
      <c r="H26" s="134"/>
      <c r="I26" s="134"/>
      <c r="J26" s="134"/>
      <c r="K26" s="134"/>
      <c r="L26" s="134"/>
      <c r="M26" s="134"/>
      <c r="N26" s="134"/>
      <c r="O26" s="134"/>
      <c r="P26" s="115">
        <v>901.4</v>
      </c>
    </row>
    <row r="27" spans="1:20" s="105" customFormat="1" ht="15" customHeight="1">
      <c r="A27" s="107" t="s">
        <v>90</v>
      </c>
      <c r="B27" s="132">
        <v>316.2</v>
      </c>
      <c r="C27" s="132">
        <v>323.89999999999998</v>
      </c>
      <c r="D27" s="132">
        <v>302.60000000000002</v>
      </c>
      <c r="E27" s="132">
        <v>345.6</v>
      </c>
      <c r="F27" s="135">
        <v>375.3</v>
      </c>
      <c r="G27" s="134">
        <v>379.3</v>
      </c>
      <c r="H27" s="134">
        <v>371.1</v>
      </c>
      <c r="I27" s="134">
        <v>366.5</v>
      </c>
      <c r="J27" s="134">
        <v>369.2</v>
      </c>
      <c r="K27" s="134">
        <v>388.7</v>
      </c>
      <c r="L27" s="134">
        <v>410.7</v>
      </c>
      <c r="M27" s="134">
        <v>392.1</v>
      </c>
      <c r="N27" s="134">
        <v>403</v>
      </c>
      <c r="O27" s="134">
        <v>409.4</v>
      </c>
      <c r="P27" s="114">
        <v>2297</v>
      </c>
    </row>
    <row r="28" spans="1:20" s="105" customFormat="1" ht="15" customHeight="1">
      <c r="A28" s="108" t="s">
        <v>100</v>
      </c>
      <c r="B28" s="132">
        <v>4</v>
      </c>
      <c r="C28" s="132">
        <v>4</v>
      </c>
      <c r="D28" s="132">
        <v>1.9</v>
      </c>
      <c r="E28" s="132">
        <v>6.2</v>
      </c>
      <c r="F28" s="132">
        <v>5.0999999999999996</v>
      </c>
      <c r="G28" s="134">
        <v>4.7</v>
      </c>
      <c r="H28" s="134">
        <v>4.4000000000000004</v>
      </c>
      <c r="I28" s="134">
        <v>4.3</v>
      </c>
      <c r="J28" s="134">
        <v>3.9</v>
      </c>
      <c r="K28" s="134">
        <v>7.1</v>
      </c>
      <c r="L28" s="134">
        <v>5.9</v>
      </c>
      <c r="M28" s="134"/>
      <c r="N28" s="134">
        <v>5.9</v>
      </c>
      <c r="O28" s="134">
        <v>5.4</v>
      </c>
      <c r="P28" s="114">
        <v>1277.9000000000001</v>
      </c>
    </row>
    <row r="29" spans="1:20" s="105" customFormat="1" ht="15" customHeight="1">
      <c r="A29" s="108" t="s">
        <v>19</v>
      </c>
      <c r="B29" s="132">
        <v>3</v>
      </c>
      <c r="C29" s="132">
        <v>5.5</v>
      </c>
      <c r="D29" s="132">
        <v>1.7</v>
      </c>
      <c r="E29" s="132">
        <v>4.9000000000000004</v>
      </c>
      <c r="F29" s="132"/>
      <c r="G29" s="134">
        <v>4.3</v>
      </c>
      <c r="H29" s="134"/>
      <c r="I29" s="134"/>
      <c r="J29" s="134">
        <v>4.5</v>
      </c>
      <c r="K29" s="134">
        <v>5.2</v>
      </c>
      <c r="L29" s="134">
        <v>4.4000000000000004</v>
      </c>
      <c r="M29" s="134"/>
      <c r="N29" s="134">
        <v>4.2</v>
      </c>
      <c r="O29" s="134">
        <v>2.8</v>
      </c>
      <c r="P29" s="114">
        <v>1019.1</v>
      </c>
    </row>
    <row r="30" spans="1:20" s="105" customFormat="1" ht="15" customHeight="1">
      <c r="A30" s="122" t="s">
        <v>141</v>
      </c>
      <c r="B30" s="132">
        <v>309.2</v>
      </c>
      <c r="C30" s="132">
        <v>314.39999999999998</v>
      </c>
      <c r="D30" s="132">
        <v>299.10000000000002</v>
      </c>
      <c r="E30" s="132">
        <v>334.6</v>
      </c>
      <c r="F30" s="132">
        <v>370.2</v>
      </c>
      <c r="G30" s="134">
        <v>370.4</v>
      </c>
      <c r="H30" s="134">
        <v>366.6</v>
      </c>
      <c r="I30" s="134">
        <v>362.3</v>
      </c>
      <c r="J30" s="134">
        <v>360.9</v>
      </c>
      <c r="K30" s="134">
        <v>376.3</v>
      </c>
      <c r="L30" s="134">
        <v>400.4</v>
      </c>
      <c r="M30" s="134">
        <v>392.1</v>
      </c>
      <c r="N30" s="134">
        <v>393</v>
      </c>
      <c r="O30" s="134">
        <v>401.2</v>
      </c>
      <c r="P30" s="114"/>
    </row>
    <row r="31" spans="1:20" s="105" customFormat="1" ht="15" customHeight="1">
      <c r="A31" s="123" t="s">
        <v>115</v>
      </c>
      <c r="B31" s="128"/>
      <c r="C31" s="128"/>
      <c r="D31" s="128"/>
      <c r="E31" s="128"/>
      <c r="F31" s="128"/>
      <c r="G31" s="130"/>
      <c r="H31" s="130"/>
      <c r="I31" s="130"/>
      <c r="J31" s="130"/>
      <c r="K31" s="130"/>
      <c r="L31" s="130"/>
      <c r="M31" s="130"/>
      <c r="N31" s="130"/>
      <c r="O31" s="130"/>
    </row>
    <row r="32" spans="1:20" s="105" customFormat="1" ht="15" customHeight="1">
      <c r="A32" s="124" t="s">
        <v>116</v>
      </c>
      <c r="B32" s="132"/>
      <c r="C32" s="132"/>
      <c r="D32" s="132"/>
      <c r="E32" s="132">
        <v>0.5</v>
      </c>
      <c r="F32" s="132"/>
      <c r="G32" s="130"/>
      <c r="H32" s="130"/>
      <c r="I32" s="130"/>
      <c r="J32" s="130"/>
      <c r="K32" s="130"/>
      <c r="L32" s="130"/>
      <c r="M32" s="130"/>
      <c r="N32" s="130"/>
      <c r="O32" s="130"/>
      <c r="T32" s="109"/>
    </row>
    <row r="33" spans="1:15" s="105" customFormat="1" ht="15" customHeight="1">
      <c r="A33" s="125" t="s">
        <v>117</v>
      </c>
      <c r="B33" s="132">
        <v>0.5</v>
      </c>
      <c r="C33" s="132">
        <v>0.5</v>
      </c>
      <c r="D33" s="132"/>
      <c r="E33" s="132"/>
      <c r="F33" s="132"/>
      <c r="G33" s="130"/>
      <c r="H33" s="130"/>
      <c r="I33" s="130"/>
      <c r="J33" s="130"/>
      <c r="K33" s="130"/>
      <c r="L33" s="130"/>
      <c r="M33" s="130"/>
      <c r="N33" s="130"/>
      <c r="O33" s="130"/>
    </row>
    <row r="34" spans="1:15" s="105" customFormat="1" ht="15" customHeight="1">
      <c r="B34" s="116"/>
      <c r="C34" s="116"/>
      <c r="D34" s="116"/>
      <c r="E34" s="116"/>
      <c r="F34" s="116"/>
      <c r="G34" s="116"/>
      <c r="H34" s="116"/>
      <c r="I34" s="116"/>
      <c r="J34" s="116"/>
      <c r="K34" s="116"/>
      <c r="L34" s="116"/>
      <c r="M34" s="116"/>
      <c r="N34" s="116"/>
      <c r="O34" s="117"/>
    </row>
    <row r="35" spans="1:15" s="105" customFormat="1" ht="15" customHeight="1">
      <c r="A35" s="118" t="s">
        <v>93</v>
      </c>
      <c r="B35" s="119"/>
      <c r="C35" s="119"/>
      <c r="D35" s="119"/>
      <c r="E35" s="119"/>
      <c r="F35" s="119"/>
      <c r="G35" s="119"/>
      <c r="H35" s="145"/>
      <c r="I35" s="145"/>
      <c r="J35" s="120"/>
      <c r="K35" s="120"/>
      <c r="L35" s="120"/>
      <c r="M35" s="120"/>
      <c r="N35" s="120"/>
      <c r="O35" s="120"/>
    </row>
    <row r="36" spans="1:15" s="105" customFormat="1" ht="15" customHeight="1"/>
  </sheetData>
  <sheetProtection algorithmName="SHA-256" hashValue="nUOBEs8GhDd6P+ZnYH30wDqBA7VTG6hmLVzgTvXhQZM=" saltValue="QdOz2VDsXX884WYrNWgJTw==" spinCount="100000" sheet="1"/>
  <mergeCells count="3">
    <mergeCell ref="A9:O9"/>
    <mergeCell ref="A22:O22"/>
    <mergeCell ref="D1:P6"/>
  </mergeCells>
  <conditionalFormatting sqref="B15:E17">
    <cfRule type="cellIs" dxfId="63" priority="7" operator="lessThan">
      <formula>0</formula>
    </cfRule>
  </conditionalFormatting>
  <conditionalFormatting sqref="B19:E20">
    <cfRule type="cellIs" dxfId="62" priority="3" operator="lessThan">
      <formula>0</formula>
    </cfRule>
  </conditionalFormatting>
  <conditionalFormatting sqref="B28:E30">
    <cfRule type="cellIs" dxfId="61" priority="5" operator="lessThan">
      <formula>0</formula>
    </cfRule>
  </conditionalFormatting>
  <conditionalFormatting sqref="B32:F33">
    <cfRule type="cellIs" dxfId="60"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6E101-D783-4D97-A963-78A7AAB53BC0}">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9" customFormat="1" ht="21" customHeight="1">
      <c r="A1" s="172" t="s">
        <v>0</v>
      </c>
      <c r="D1" s="217" t="s">
        <v>122</v>
      </c>
      <c r="E1" s="217"/>
      <c r="F1" s="217"/>
      <c r="G1" s="217"/>
      <c r="H1" s="217"/>
      <c r="I1" s="217"/>
      <c r="J1" s="217"/>
      <c r="K1" s="217"/>
      <c r="L1" s="217"/>
      <c r="M1" s="217"/>
      <c r="N1" s="217"/>
      <c r="O1" s="217"/>
      <c r="P1" s="217"/>
    </row>
    <row r="2" spans="1:20" s="180" customFormat="1" ht="12.75" customHeight="1">
      <c r="A2" s="174"/>
      <c r="B2" s="174"/>
      <c r="C2" s="174"/>
      <c r="D2" s="217"/>
      <c r="E2" s="217"/>
      <c r="F2" s="217"/>
      <c r="G2" s="217"/>
      <c r="H2" s="217"/>
      <c r="I2" s="217"/>
      <c r="J2" s="217"/>
      <c r="K2" s="217"/>
      <c r="L2" s="217"/>
      <c r="M2" s="217"/>
      <c r="N2" s="217"/>
      <c r="O2" s="217"/>
      <c r="P2" s="217"/>
      <c r="Q2" s="174"/>
      <c r="R2" s="174"/>
      <c r="S2" s="174"/>
      <c r="T2" s="174"/>
    </row>
    <row r="3" spans="1:20" s="180" customFormat="1" ht="12.75" customHeight="1">
      <c r="A3" s="174"/>
      <c r="B3" s="174"/>
      <c r="C3" s="174"/>
      <c r="D3" s="217"/>
      <c r="E3" s="217"/>
      <c r="F3" s="217"/>
      <c r="G3" s="217"/>
      <c r="H3" s="217"/>
      <c r="I3" s="217"/>
      <c r="J3" s="217"/>
      <c r="K3" s="217"/>
      <c r="L3" s="217"/>
      <c r="M3" s="217"/>
      <c r="N3" s="217"/>
      <c r="O3" s="217"/>
      <c r="P3" s="217"/>
      <c r="Q3" s="181"/>
      <c r="R3" s="174"/>
      <c r="S3" s="174"/>
      <c r="T3" s="174"/>
    </row>
    <row r="4" spans="1:20" s="180" customFormat="1" ht="12.75" customHeight="1">
      <c r="A4" s="174"/>
      <c r="B4" s="174"/>
      <c r="C4" s="174"/>
      <c r="D4" s="217"/>
      <c r="E4" s="217"/>
      <c r="F4" s="217"/>
      <c r="G4" s="217"/>
      <c r="H4" s="217"/>
      <c r="I4" s="217"/>
      <c r="J4" s="217"/>
      <c r="K4" s="217"/>
      <c r="L4" s="217"/>
      <c r="M4" s="217"/>
      <c r="N4" s="217"/>
      <c r="O4" s="217"/>
      <c r="P4" s="217"/>
      <c r="Q4" s="174"/>
      <c r="R4" s="174"/>
      <c r="S4" s="174"/>
      <c r="T4" s="174"/>
    </row>
    <row r="5" spans="1:20" s="180" customFormat="1" ht="12.75" customHeight="1">
      <c r="A5" s="174"/>
      <c r="B5" s="174"/>
      <c r="C5" s="174"/>
      <c r="D5" s="217"/>
      <c r="E5" s="217"/>
      <c r="F5" s="217"/>
      <c r="G5" s="217"/>
      <c r="H5" s="217"/>
      <c r="I5" s="217"/>
      <c r="J5" s="217"/>
      <c r="K5" s="217"/>
      <c r="L5" s="217"/>
      <c r="M5" s="217"/>
      <c r="N5" s="217"/>
      <c r="O5" s="217"/>
      <c r="P5" s="217"/>
      <c r="Q5" s="174"/>
      <c r="R5" s="174"/>
      <c r="S5" s="174"/>
      <c r="T5" s="174"/>
    </row>
    <row r="6" spans="1:20" s="180" customFormat="1" ht="12.75" customHeight="1">
      <c r="A6" s="174"/>
      <c r="B6" s="174"/>
      <c r="C6" s="174"/>
      <c r="D6" s="217"/>
      <c r="E6" s="217"/>
      <c r="F6" s="217"/>
      <c r="G6" s="217"/>
      <c r="H6" s="217"/>
      <c r="I6" s="217"/>
      <c r="J6" s="217"/>
      <c r="K6" s="217"/>
      <c r="L6" s="217"/>
      <c r="M6" s="217"/>
      <c r="N6" s="217"/>
      <c r="O6" s="217"/>
      <c r="P6" s="217"/>
      <c r="Q6" s="174"/>
      <c r="R6" s="174"/>
      <c r="S6" s="174"/>
      <c r="T6" s="174"/>
    </row>
    <row r="7" spans="1:20" s="103" customFormat="1" ht="39" customHeight="1">
      <c r="A7" s="102" t="s">
        <v>123</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1" t="s">
        <v>71</v>
      </c>
      <c r="B9" s="212"/>
      <c r="C9" s="212"/>
      <c r="D9" s="212"/>
      <c r="E9" s="212"/>
      <c r="F9" s="212"/>
      <c r="G9" s="212"/>
      <c r="H9" s="212"/>
      <c r="I9" s="212"/>
      <c r="J9" s="212"/>
      <c r="K9" s="212"/>
      <c r="L9" s="212"/>
      <c r="M9" s="212"/>
      <c r="N9" s="212"/>
      <c r="O9" s="213"/>
    </row>
    <row r="10" spans="1:20" s="105" customFormat="1" ht="15" customHeight="1">
      <c r="A10" s="106" t="s">
        <v>3</v>
      </c>
      <c r="B10" s="128">
        <v>481</v>
      </c>
      <c r="C10" s="128">
        <v>627</v>
      </c>
      <c r="D10" s="128">
        <v>606</v>
      </c>
      <c r="E10" s="128">
        <v>691</v>
      </c>
      <c r="F10" s="128">
        <v>720</v>
      </c>
      <c r="G10" s="129">
        <v>819</v>
      </c>
      <c r="H10" s="129">
        <v>903</v>
      </c>
      <c r="I10" s="129">
        <v>996</v>
      </c>
      <c r="J10" s="129">
        <v>1060</v>
      </c>
      <c r="K10" s="129">
        <v>1165</v>
      </c>
      <c r="L10" s="129">
        <v>1582</v>
      </c>
      <c r="M10" s="129">
        <v>1814</v>
      </c>
      <c r="N10" s="129">
        <v>1969</v>
      </c>
      <c r="O10" s="129">
        <v>2076</v>
      </c>
    </row>
    <row r="11" spans="1:20" s="105" customFormat="1" ht="15" customHeight="1">
      <c r="A11" s="107" t="s">
        <v>87</v>
      </c>
      <c r="B11" s="128">
        <v>327</v>
      </c>
      <c r="C11" s="128">
        <v>395</v>
      </c>
      <c r="D11" s="128">
        <v>314</v>
      </c>
      <c r="E11" s="128">
        <v>404</v>
      </c>
      <c r="F11" s="128">
        <v>398</v>
      </c>
      <c r="G11" s="130">
        <v>464</v>
      </c>
      <c r="H11" s="130">
        <v>474</v>
      </c>
      <c r="I11" s="130">
        <v>493</v>
      </c>
      <c r="J11" s="130">
        <v>488</v>
      </c>
      <c r="K11" s="130">
        <v>523</v>
      </c>
      <c r="L11" s="130">
        <v>584</v>
      </c>
      <c r="M11" s="130">
        <v>598</v>
      </c>
      <c r="N11" s="130">
        <v>614</v>
      </c>
      <c r="O11" s="130">
        <v>636</v>
      </c>
    </row>
    <row r="12" spans="1:20" s="105" customFormat="1" ht="24">
      <c r="A12" s="108" t="s">
        <v>102</v>
      </c>
      <c r="B12" s="128">
        <v>317</v>
      </c>
      <c r="C12" s="128">
        <v>381</v>
      </c>
      <c r="D12" s="128">
        <v>302</v>
      </c>
      <c r="E12" s="128">
        <v>387</v>
      </c>
      <c r="F12" s="128">
        <v>387</v>
      </c>
      <c r="G12" s="130">
        <v>448</v>
      </c>
      <c r="H12" s="130">
        <v>459</v>
      </c>
      <c r="I12" s="130">
        <v>475</v>
      </c>
      <c r="J12" s="130">
        <v>469</v>
      </c>
      <c r="K12" s="130">
        <v>501</v>
      </c>
      <c r="L12" s="130">
        <v>558</v>
      </c>
      <c r="M12" s="130">
        <v>566</v>
      </c>
      <c r="N12" s="130">
        <v>578</v>
      </c>
      <c r="O12" s="130">
        <v>599</v>
      </c>
    </row>
    <row r="13" spans="1:20" s="105" customFormat="1" ht="15" customHeight="1">
      <c r="A13" s="108" t="s">
        <v>16</v>
      </c>
      <c r="B13" s="128">
        <v>10</v>
      </c>
      <c r="C13" s="128">
        <v>14</v>
      </c>
      <c r="D13" s="128">
        <v>12</v>
      </c>
      <c r="E13" s="128">
        <v>17</v>
      </c>
      <c r="F13" s="128">
        <v>11</v>
      </c>
      <c r="G13" s="130">
        <v>16</v>
      </c>
      <c r="H13" s="130">
        <v>15</v>
      </c>
      <c r="I13" s="130">
        <v>19</v>
      </c>
      <c r="J13" s="130">
        <v>19</v>
      </c>
      <c r="K13" s="130">
        <v>22</v>
      </c>
      <c r="L13" s="130">
        <v>26</v>
      </c>
      <c r="M13" s="130">
        <v>32</v>
      </c>
      <c r="N13" s="130">
        <v>35</v>
      </c>
      <c r="O13" s="130">
        <v>37</v>
      </c>
    </row>
    <row r="14" spans="1:20" s="105" customFormat="1" ht="15" customHeight="1">
      <c r="A14" s="107" t="s">
        <v>90</v>
      </c>
      <c r="B14" s="128">
        <v>315</v>
      </c>
      <c r="C14" s="128">
        <v>253</v>
      </c>
      <c r="D14" s="128">
        <v>306</v>
      </c>
      <c r="E14" s="128">
        <v>334</v>
      </c>
      <c r="F14" s="131">
        <v>357</v>
      </c>
      <c r="G14" s="130">
        <v>353</v>
      </c>
      <c r="H14" s="130">
        <v>380</v>
      </c>
      <c r="I14" s="130">
        <v>391</v>
      </c>
      <c r="J14" s="130">
        <v>404</v>
      </c>
      <c r="K14" s="130">
        <v>411</v>
      </c>
      <c r="L14" s="130">
        <v>480</v>
      </c>
      <c r="M14" s="130">
        <v>519</v>
      </c>
      <c r="N14" s="130">
        <v>557</v>
      </c>
      <c r="O14" s="130">
        <v>563</v>
      </c>
    </row>
    <row r="15" spans="1:20" s="105" customFormat="1" ht="15" customHeight="1">
      <c r="A15" s="108" t="s">
        <v>100</v>
      </c>
      <c r="B15" s="128">
        <v>20</v>
      </c>
      <c r="C15" s="128">
        <v>21</v>
      </c>
      <c r="D15" s="128">
        <v>8</v>
      </c>
      <c r="E15" s="128">
        <v>16</v>
      </c>
      <c r="F15" s="128">
        <v>15</v>
      </c>
      <c r="G15" s="130">
        <v>11</v>
      </c>
      <c r="H15" s="130">
        <v>15</v>
      </c>
      <c r="I15" s="130">
        <v>19</v>
      </c>
      <c r="J15" s="130">
        <v>17</v>
      </c>
      <c r="K15" s="130">
        <v>22</v>
      </c>
      <c r="L15" s="130">
        <v>27</v>
      </c>
      <c r="M15" s="130">
        <v>35</v>
      </c>
      <c r="N15" s="130">
        <v>32</v>
      </c>
      <c r="O15" s="130">
        <v>34</v>
      </c>
      <c r="T15" s="109"/>
    </row>
    <row r="16" spans="1:20" s="105" customFormat="1" ht="15" customHeight="1">
      <c r="A16" s="108" t="s">
        <v>19</v>
      </c>
      <c r="B16" s="128">
        <v>14</v>
      </c>
      <c r="C16" s="128">
        <v>15</v>
      </c>
      <c r="D16" s="128">
        <v>12</v>
      </c>
      <c r="E16" s="128">
        <v>14</v>
      </c>
      <c r="F16" s="128">
        <v>17</v>
      </c>
      <c r="G16" s="130">
        <v>20</v>
      </c>
      <c r="H16" s="130">
        <v>26</v>
      </c>
      <c r="I16" s="130">
        <v>29</v>
      </c>
      <c r="J16" s="130">
        <v>27</v>
      </c>
      <c r="K16" s="130">
        <v>30</v>
      </c>
      <c r="L16" s="130">
        <v>43</v>
      </c>
      <c r="M16" s="130">
        <v>53</v>
      </c>
      <c r="N16" s="130">
        <v>59</v>
      </c>
      <c r="O16" s="130">
        <v>64</v>
      </c>
    </row>
    <row r="17" spans="1:20" s="105" customFormat="1" ht="15" customHeight="1">
      <c r="A17" s="122" t="s">
        <v>141</v>
      </c>
      <c r="B17" s="128">
        <v>281</v>
      </c>
      <c r="C17" s="128">
        <v>218</v>
      </c>
      <c r="D17" s="128">
        <v>286</v>
      </c>
      <c r="E17" s="128">
        <v>304</v>
      </c>
      <c r="F17" s="128">
        <v>325</v>
      </c>
      <c r="G17" s="130">
        <v>322</v>
      </c>
      <c r="H17" s="130">
        <v>339</v>
      </c>
      <c r="I17" s="130">
        <v>343</v>
      </c>
      <c r="J17" s="130">
        <v>360</v>
      </c>
      <c r="K17" s="130">
        <v>358</v>
      </c>
      <c r="L17" s="130">
        <v>410</v>
      </c>
      <c r="M17" s="130">
        <v>432</v>
      </c>
      <c r="N17" s="130">
        <v>466</v>
      </c>
      <c r="O17" s="130">
        <v>466</v>
      </c>
    </row>
    <row r="18" spans="1:20" s="105" customFormat="1" ht="15" customHeight="1">
      <c r="A18" s="123" t="s">
        <v>115</v>
      </c>
      <c r="B18" s="128"/>
      <c r="C18" s="128"/>
      <c r="D18" s="128"/>
      <c r="E18" s="128"/>
      <c r="F18" s="128"/>
      <c r="G18" s="130"/>
      <c r="H18" s="130"/>
      <c r="I18" s="130"/>
      <c r="J18" s="130"/>
      <c r="K18" s="130"/>
      <c r="L18" s="130"/>
      <c r="M18" s="130"/>
      <c r="N18" s="130"/>
      <c r="O18" s="130"/>
    </row>
    <row r="19" spans="1:20" s="105" customFormat="1" ht="15" customHeight="1">
      <c r="A19" s="124" t="s">
        <v>116</v>
      </c>
      <c r="B19" s="128">
        <v>37</v>
      </c>
      <c r="C19" s="128">
        <v>62</v>
      </c>
      <c r="D19" s="128">
        <v>37</v>
      </c>
      <c r="E19" s="128">
        <v>85</v>
      </c>
      <c r="F19" s="128">
        <v>65</v>
      </c>
      <c r="G19" s="130">
        <v>84</v>
      </c>
      <c r="H19" s="130">
        <v>90</v>
      </c>
      <c r="I19" s="130">
        <v>107</v>
      </c>
      <c r="J19" s="130">
        <v>106</v>
      </c>
      <c r="K19" s="130">
        <v>127</v>
      </c>
      <c r="L19" s="130">
        <v>160</v>
      </c>
      <c r="M19" s="130">
        <v>194</v>
      </c>
      <c r="N19" s="130">
        <v>205</v>
      </c>
      <c r="O19" s="130">
        <v>208</v>
      </c>
      <c r="T19" s="109"/>
    </row>
    <row r="20" spans="1:20" s="105" customFormat="1" ht="15" customHeight="1">
      <c r="A20" s="125" t="s">
        <v>117</v>
      </c>
      <c r="B20" s="128">
        <v>71</v>
      </c>
      <c r="C20" s="128">
        <v>102</v>
      </c>
      <c r="D20" s="128">
        <v>83</v>
      </c>
      <c r="E20" s="128">
        <v>86</v>
      </c>
      <c r="F20" s="128">
        <v>97</v>
      </c>
      <c r="G20" s="130">
        <v>117</v>
      </c>
      <c r="H20" s="130">
        <v>137</v>
      </c>
      <c r="I20" s="130">
        <v>142</v>
      </c>
      <c r="J20" s="130">
        <v>154</v>
      </c>
      <c r="K20" s="130">
        <v>168</v>
      </c>
      <c r="L20" s="130">
        <v>215</v>
      </c>
      <c r="M20" s="130">
        <v>253</v>
      </c>
      <c r="N20" s="130">
        <v>271</v>
      </c>
      <c r="O20" s="130">
        <v>280</v>
      </c>
    </row>
    <row r="21" spans="1:20" s="105" customFormat="1" ht="15" customHeight="1">
      <c r="A21" s="106" t="s">
        <v>8</v>
      </c>
      <c r="B21" s="128"/>
      <c r="C21" s="128"/>
      <c r="D21" s="128"/>
      <c r="E21" s="128"/>
      <c r="F21" s="128">
        <v>720</v>
      </c>
      <c r="G21" s="129">
        <v>792</v>
      </c>
      <c r="H21" s="129">
        <v>837</v>
      </c>
      <c r="I21" s="129">
        <v>891</v>
      </c>
      <c r="J21" s="129">
        <v>933</v>
      </c>
      <c r="K21" s="129">
        <v>980</v>
      </c>
      <c r="L21" s="129">
        <v>1190</v>
      </c>
      <c r="M21" s="129">
        <v>1354</v>
      </c>
      <c r="N21" s="129">
        <v>1449</v>
      </c>
      <c r="O21" s="129">
        <v>1504</v>
      </c>
    </row>
    <row r="22" spans="1:20" s="105" customFormat="1" ht="15" customHeight="1">
      <c r="A22" s="106" t="s">
        <v>118</v>
      </c>
      <c r="B22" s="128"/>
      <c r="C22" s="128"/>
      <c r="D22" s="128"/>
      <c r="E22" s="128"/>
      <c r="F22" s="128"/>
      <c r="G22" s="129">
        <v>26</v>
      </c>
      <c r="H22" s="129">
        <v>67</v>
      </c>
      <c r="I22" s="129">
        <v>105</v>
      </c>
      <c r="J22" s="129">
        <v>127</v>
      </c>
      <c r="K22" s="129">
        <v>185</v>
      </c>
      <c r="L22" s="129">
        <v>392</v>
      </c>
      <c r="M22" s="129">
        <v>460</v>
      </c>
      <c r="N22" s="129">
        <v>520</v>
      </c>
      <c r="O22" s="129">
        <v>573</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4" t="s">
        <v>110</v>
      </c>
      <c r="B24" s="215"/>
      <c r="C24" s="215"/>
      <c r="D24" s="215"/>
      <c r="E24" s="215"/>
      <c r="F24" s="215"/>
      <c r="G24" s="215"/>
      <c r="H24" s="215"/>
      <c r="I24" s="215"/>
      <c r="J24" s="215"/>
      <c r="K24" s="215"/>
      <c r="L24" s="215"/>
      <c r="M24" s="215"/>
      <c r="N24" s="215"/>
      <c r="O24" s="216"/>
    </row>
    <row r="25" spans="1:20" s="105" customFormat="1" ht="15" customHeight="1">
      <c r="A25" s="106" t="s">
        <v>3</v>
      </c>
      <c r="B25" s="132">
        <v>569.20000000000005</v>
      </c>
      <c r="C25" s="132">
        <v>769.4</v>
      </c>
      <c r="D25" s="132">
        <v>737.9</v>
      </c>
      <c r="E25" s="132">
        <v>880.7</v>
      </c>
      <c r="F25" s="132">
        <v>912.1</v>
      </c>
      <c r="G25" s="133">
        <v>1001.2</v>
      </c>
      <c r="H25" s="133">
        <v>1109.0999999999999</v>
      </c>
      <c r="I25" s="133">
        <v>1211.2</v>
      </c>
      <c r="J25" s="133">
        <v>1295.3</v>
      </c>
      <c r="K25" s="133">
        <v>1420.6</v>
      </c>
      <c r="L25" s="133">
        <v>1915.2</v>
      </c>
      <c r="M25" s="133">
        <v>2181.6999999999998</v>
      </c>
      <c r="N25" s="133">
        <v>2361.6999999999998</v>
      </c>
      <c r="O25" s="133">
        <v>2481.4</v>
      </c>
      <c r="P25" s="114">
        <v>62851.7</v>
      </c>
    </row>
    <row r="26" spans="1:20" s="105" customFormat="1" ht="15" customHeight="1">
      <c r="A26" s="107" t="s">
        <v>87</v>
      </c>
      <c r="B26" s="132">
        <v>388.1</v>
      </c>
      <c r="C26" s="132">
        <v>480.1</v>
      </c>
      <c r="D26" s="132">
        <v>384.2</v>
      </c>
      <c r="E26" s="132">
        <v>507.1</v>
      </c>
      <c r="F26" s="132">
        <v>509.8</v>
      </c>
      <c r="G26" s="134">
        <v>561.6</v>
      </c>
      <c r="H26" s="134">
        <v>582.70000000000005</v>
      </c>
      <c r="I26" s="134">
        <v>596.79999999999995</v>
      </c>
      <c r="J26" s="134">
        <v>595.4</v>
      </c>
      <c r="K26" s="134">
        <v>637.20000000000005</v>
      </c>
      <c r="L26" s="134">
        <v>711.8</v>
      </c>
      <c r="M26" s="134">
        <v>719.9</v>
      </c>
      <c r="N26" s="134">
        <v>740.7</v>
      </c>
      <c r="O26" s="134">
        <v>764.5</v>
      </c>
      <c r="P26" s="114">
        <v>4253.8999999999996</v>
      </c>
    </row>
    <row r="27" spans="1:20" s="105" customFormat="1" ht="24">
      <c r="A27" s="108" t="s">
        <v>102</v>
      </c>
      <c r="B27" s="132">
        <v>379.8</v>
      </c>
      <c r="C27" s="132">
        <v>465.7</v>
      </c>
      <c r="D27" s="132">
        <v>372.4</v>
      </c>
      <c r="E27" s="132">
        <v>490.8</v>
      </c>
      <c r="F27" s="132">
        <v>494.8</v>
      </c>
      <c r="G27" s="134">
        <v>544.5</v>
      </c>
      <c r="H27" s="134">
        <v>566.29999999999995</v>
      </c>
      <c r="I27" s="134">
        <v>576.1</v>
      </c>
      <c r="J27" s="134">
        <v>573.5</v>
      </c>
      <c r="K27" s="134">
        <v>613.29999999999995</v>
      </c>
      <c r="L27" s="134">
        <v>683.6</v>
      </c>
      <c r="M27" s="134">
        <v>685.4</v>
      </c>
      <c r="N27" s="134">
        <v>702.5</v>
      </c>
      <c r="O27" s="134">
        <v>724.3</v>
      </c>
      <c r="P27" s="114">
        <v>3352.5</v>
      </c>
    </row>
    <row r="28" spans="1:20" s="105" customFormat="1" ht="15" customHeight="1">
      <c r="A28" s="108" t="s">
        <v>16</v>
      </c>
      <c r="B28" s="132">
        <v>8.4</v>
      </c>
      <c r="C28" s="132">
        <v>14.4</v>
      </c>
      <c r="D28" s="132">
        <v>11.8</v>
      </c>
      <c r="E28" s="132">
        <v>16.3</v>
      </c>
      <c r="F28" s="132">
        <v>15</v>
      </c>
      <c r="G28" s="134">
        <v>17</v>
      </c>
      <c r="H28" s="134">
        <v>16.399999999999999</v>
      </c>
      <c r="I28" s="134">
        <v>20.7</v>
      </c>
      <c r="J28" s="134">
        <v>22</v>
      </c>
      <c r="K28" s="134">
        <v>23.9</v>
      </c>
      <c r="L28" s="134">
        <v>28.1</v>
      </c>
      <c r="M28" s="134">
        <v>34.5</v>
      </c>
      <c r="N28" s="134">
        <v>38.299999999999997</v>
      </c>
      <c r="O28" s="134">
        <v>40.200000000000003</v>
      </c>
      <c r="P28" s="115">
        <v>901.4</v>
      </c>
    </row>
    <row r="29" spans="1:20" s="105" customFormat="1" ht="15" customHeight="1">
      <c r="A29" s="107" t="s">
        <v>90</v>
      </c>
      <c r="B29" s="132">
        <v>374.4</v>
      </c>
      <c r="C29" s="132">
        <v>274.10000000000002</v>
      </c>
      <c r="D29" s="132">
        <v>338.7</v>
      </c>
      <c r="E29" s="132">
        <v>383.3</v>
      </c>
      <c r="F29" s="135">
        <v>401.5</v>
      </c>
      <c r="G29" s="134">
        <v>389.4</v>
      </c>
      <c r="H29" s="134">
        <v>415.7</v>
      </c>
      <c r="I29" s="134">
        <v>424.3</v>
      </c>
      <c r="J29" s="134">
        <v>434.3</v>
      </c>
      <c r="K29" s="134">
        <v>443</v>
      </c>
      <c r="L29" s="134">
        <v>508.3</v>
      </c>
      <c r="M29" s="134">
        <v>545.70000000000005</v>
      </c>
      <c r="N29" s="134">
        <v>582.1</v>
      </c>
      <c r="O29" s="134">
        <v>591.29999999999995</v>
      </c>
      <c r="P29" s="114">
        <v>2297</v>
      </c>
    </row>
    <row r="30" spans="1:20" s="105" customFormat="1" ht="15" customHeight="1">
      <c r="A30" s="108" t="s">
        <v>100</v>
      </c>
      <c r="B30" s="132">
        <v>21.4</v>
      </c>
      <c r="C30" s="132">
        <v>24.6</v>
      </c>
      <c r="D30" s="132">
        <v>8.5</v>
      </c>
      <c r="E30" s="132">
        <v>19.100000000000001</v>
      </c>
      <c r="F30" s="132">
        <v>17.3</v>
      </c>
      <c r="G30" s="134">
        <v>12.7</v>
      </c>
      <c r="H30" s="134">
        <v>18</v>
      </c>
      <c r="I30" s="134">
        <v>21.8</v>
      </c>
      <c r="J30" s="134">
        <v>20.2</v>
      </c>
      <c r="K30" s="134">
        <v>25.4</v>
      </c>
      <c r="L30" s="134">
        <v>32.1</v>
      </c>
      <c r="M30" s="134">
        <v>40.200000000000003</v>
      </c>
      <c r="N30" s="134">
        <v>35.200000000000003</v>
      </c>
      <c r="O30" s="134">
        <v>37.200000000000003</v>
      </c>
      <c r="P30" s="114">
        <v>1277.9000000000001</v>
      </c>
    </row>
    <row r="31" spans="1:20" s="105" customFormat="1" ht="15" customHeight="1">
      <c r="A31" s="108" t="s">
        <v>19</v>
      </c>
      <c r="B31" s="132">
        <v>14.2</v>
      </c>
      <c r="C31" s="132">
        <v>15.8</v>
      </c>
      <c r="D31" s="132">
        <v>13.3</v>
      </c>
      <c r="E31" s="132">
        <v>18.3</v>
      </c>
      <c r="F31" s="132">
        <v>22</v>
      </c>
      <c r="G31" s="134">
        <v>23.2</v>
      </c>
      <c r="H31" s="134">
        <v>29.8</v>
      </c>
      <c r="I31" s="134">
        <v>33.299999999999997</v>
      </c>
      <c r="J31" s="134">
        <v>30.2</v>
      </c>
      <c r="K31" s="134">
        <v>34.5</v>
      </c>
      <c r="L31" s="134">
        <v>49.2</v>
      </c>
      <c r="M31" s="134">
        <v>58.6</v>
      </c>
      <c r="N31" s="134">
        <v>65.3</v>
      </c>
      <c r="O31" s="134">
        <v>72.7</v>
      </c>
      <c r="P31" s="114">
        <v>1019.1</v>
      </c>
    </row>
    <row r="32" spans="1:20" s="105" customFormat="1" ht="15" customHeight="1">
      <c r="A32" s="122" t="s">
        <v>141</v>
      </c>
      <c r="B32" s="132">
        <v>338.8</v>
      </c>
      <c r="C32" s="132">
        <v>233.7</v>
      </c>
      <c r="D32" s="132">
        <v>316.89999999999998</v>
      </c>
      <c r="E32" s="132">
        <v>346</v>
      </c>
      <c r="F32" s="132">
        <v>362.2</v>
      </c>
      <c r="G32" s="134">
        <v>353.5</v>
      </c>
      <c r="H32" s="134">
        <v>367.8</v>
      </c>
      <c r="I32" s="134">
        <v>369.2</v>
      </c>
      <c r="J32" s="134">
        <v>384</v>
      </c>
      <c r="K32" s="134">
        <v>383.1</v>
      </c>
      <c r="L32" s="134">
        <v>427</v>
      </c>
      <c r="M32" s="134">
        <v>446.9</v>
      </c>
      <c r="N32" s="134">
        <v>481.6</v>
      </c>
      <c r="O32" s="134">
        <v>481.4</v>
      </c>
      <c r="P32" s="114"/>
    </row>
    <row r="33" spans="1:20" s="105" customFormat="1" ht="15" customHeight="1">
      <c r="A33" s="123" t="s">
        <v>115</v>
      </c>
      <c r="B33" s="128"/>
      <c r="C33" s="128"/>
      <c r="D33" s="128"/>
      <c r="E33" s="128"/>
      <c r="F33" s="128"/>
      <c r="G33" s="130"/>
      <c r="H33" s="130"/>
      <c r="I33" s="130"/>
      <c r="J33" s="130"/>
      <c r="K33" s="130"/>
      <c r="L33" s="130"/>
      <c r="M33" s="130"/>
      <c r="N33" s="130"/>
      <c r="O33" s="130"/>
    </row>
    <row r="34" spans="1:20" s="105" customFormat="1" ht="15" customHeight="1">
      <c r="A34" s="124" t="s">
        <v>116</v>
      </c>
      <c r="B34" s="132">
        <v>46.5</v>
      </c>
      <c r="C34" s="132">
        <v>78.5</v>
      </c>
      <c r="D34" s="132">
        <v>43.8</v>
      </c>
      <c r="E34" s="132">
        <v>108.2</v>
      </c>
      <c r="F34" s="132">
        <v>85.8</v>
      </c>
      <c r="G34" s="195">
        <v>104</v>
      </c>
      <c r="H34" s="195">
        <v>110.1</v>
      </c>
      <c r="I34" s="195">
        <v>133.4</v>
      </c>
      <c r="J34" s="195">
        <v>128.80000000000001</v>
      </c>
      <c r="K34" s="195">
        <v>155.9</v>
      </c>
      <c r="L34" s="195">
        <v>196</v>
      </c>
      <c r="M34" s="195">
        <v>230.2</v>
      </c>
      <c r="N34" s="195">
        <v>246.2</v>
      </c>
      <c r="O34" s="195">
        <v>248.7</v>
      </c>
      <c r="T34" s="109"/>
    </row>
    <row r="35" spans="1:20" s="105" customFormat="1" ht="15" customHeight="1">
      <c r="A35" s="125" t="s">
        <v>117</v>
      </c>
      <c r="B35" s="132">
        <v>85.6</v>
      </c>
      <c r="C35" s="132">
        <v>119.7</v>
      </c>
      <c r="D35" s="132">
        <v>98.8</v>
      </c>
      <c r="E35" s="132">
        <v>106.7</v>
      </c>
      <c r="F35" s="132">
        <v>114.5</v>
      </c>
      <c r="G35" s="195">
        <v>136.6</v>
      </c>
      <c r="H35" s="195">
        <v>158.9</v>
      </c>
      <c r="I35" s="195">
        <v>163.5</v>
      </c>
      <c r="J35" s="195">
        <v>174.9</v>
      </c>
      <c r="K35" s="195">
        <v>191.8</v>
      </c>
      <c r="L35" s="195">
        <v>243.8</v>
      </c>
      <c r="M35" s="195">
        <v>286.2</v>
      </c>
      <c r="N35" s="195">
        <v>306.89999999999998</v>
      </c>
      <c r="O35" s="195">
        <v>314.3</v>
      </c>
    </row>
    <row r="36" spans="1:20" s="105" customFormat="1" ht="15" customHeight="1">
      <c r="A36" s="106" t="s">
        <v>8</v>
      </c>
      <c r="B36" s="132"/>
      <c r="C36" s="132"/>
      <c r="D36" s="132"/>
      <c r="E36" s="132"/>
      <c r="F36" s="132">
        <v>912.1</v>
      </c>
      <c r="G36" s="133">
        <v>970.3</v>
      </c>
      <c r="H36" s="133">
        <v>1028.4000000000001</v>
      </c>
      <c r="I36" s="133">
        <v>1085.3</v>
      </c>
      <c r="J36" s="133">
        <v>1141.7</v>
      </c>
      <c r="K36" s="133">
        <v>1195.7</v>
      </c>
      <c r="L36" s="133">
        <v>1442.3</v>
      </c>
      <c r="M36" s="133">
        <v>1630.1</v>
      </c>
      <c r="N36" s="133">
        <v>1739.1</v>
      </c>
      <c r="O36" s="133">
        <v>1798.8</v>
      </c>
    </row>
    <row r="37" spans="1:20" s="105" customFormat="1" ht="15" customHeight="1">
      <c r="A37" s="106" t="s">
        <v>118</v>
      </c>
      <c r="B37" s="132"/>
      <c r="C37" s="132"/>
      <c r="D37" s="132"/>
      <c r="E37" s="132"/>
      <c r="F37" s="132"/>
      <c r="G37" s="133">
        <v>30.8</v>
      </c>
      <c r="H37" s="133">
        <v>80.7</v>
      </c>
      <c r="I37" s="133">
        <v>126</v>
      </c>
      <c r="J37" s="133">
        <v>153.6</v>
      </c>
      <c r="K37" s="133">
        <v>225</v>
      </c>
      <c r="L37" s="133">
        <v>472.9</v>
      </c>
      <c r="M37" s="133">
        <v>551.6</v>
      </c>
      <c r="N37" s="133">
        <v>622.5</v>
      </c>
      <c r="O37" s="133">
        <v>682.5</v>
      </c>
    </row>
    <row r="38" spans="1:20" s="105" customFormat="1" ht="15" customHeight="1">
      <c r="B38" s="116"/>
      <c r="C38" s="116"/>
      <c r="D38" s="116"/>
      <c r="E38" s="116"/>
      <c r="F38" s="116"/>
      <c r="G38" s="126"/>
      <c r="H38" s="126"/>
      <c r="I38" s="126"/>
      <c r="J38" s="126"/>
      <c r="K38" s="126"/>
      <c r="L38" s="126"/>
      <c r="M38" s="126"/>
      <c r="N38" s="126"/>
      <c r="O38" s="126"/>
    </row>
    <row r="39" spans="1:20" s="105" customFormat="1" ht="15" customHeight="1">
      <c r="A39" s="118" t="s">
        <v>93</v>
      </c>
      <c r="B39" s="119"/>
      <c r="C39" s="119"/>
      <c r="D39" s="119"/>
      <c r="E39" s="119"/>
      <c r="F39" s="119"/>
      <c r="G39" s="119"/>
      <c r="H39" s="145"/>
      <c r="I39" s="145"/>
      <c r="J39" s="120"/>
      <c r="K39" s="120"/>
      <c r="L39" s="120"/>
      <c r="M39" s="120"/>
      <c r="N39" s="120"/>
      <c r="O39" s="120"/>
    </row>
    <row r="40" spans="1:20" s="105" customFormat="1" ht="15" customHeight="1"/>
  </sheetData>
  <sheetProtection algorithmName="SHA-256" hashValue="jynGnvQjNFXPMM/YokGGUWodQW35h3MsfQk9ZyjXpJ4=" saltValue="ngtOT1r3/yGB7ZLrCYpNFA==" spinCount="100000" sheet="1"/>
  <mergeCells count="3">
    <mergeCell ref="A9:O9"/>
    <mergeCell ref="A24:O24"/>
    <mergeCell ref="D1:P6"/>
  </mergeCells>
  <conditionalFormatting sqref="B15:E17">
    <cfRule type="cellIs" dxfId="59" priority="7" operator="lessThan">
      <formula>0</formula>
    </cfRule>
  </conditionalFormatting>
  <conditionalFormatting sqref="B19:E22">
    <cfRule type="cellIs" dxfId="58" priority="3" operator="lessThan">
      <formula>0</formula>
    </cfRule>
  </conditionalFormatting>
  <conditionalFormatting sqref="B30:E32">
    <cfRule type="cellIs" dxfId="57" priority="5" operator="lessThan">
      <formula>0</formula>
    </cfRule>
  </conditionalFormatting>
  <conditionalFormatting sqref="B36:E37">
    <cfRule type="cellIs" dxfId="56" priority="2" operator="lessThan">
      <formula>0</formula>
    </cfRule>
  </conditionalFormatting>
  <conditionalFormatting sqref="B34:O35">
    <cfRule type="cellIs" dxfId="55" priority="1" operator="lessThan">
      <formula>0</formula>
    </cfRule>
  </conditionalFormatting>
  <conditionalFormatting sqref="F22:O22">
    <cfRule type="cellIs" dxfId="54" priority="6" operator="lessThan">
      <formula>0</formula>
    </cfRule>
  </conditionalFormatting>
  <conditionalFormatting sqref="F37:O37">
    <cfRule type="cellIs" dxfId="53"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84BE6-E86E-4B6C-B499-59C233428A2E}">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9" customFormat="1" ht="21" customHeight="1">
      <c r="A1" s="172" t="s">
        <v>0</v>
      </c>
      <c r="D1" s="217" t="s">
        <v>124</v>
      </c>
      <c r="E1" s="217"/>
      <c r="F1" s="217"/>
      <c r="G1" s="217"/>
      <c r="H1" s="217"/>
      <c r="I1" s="217"/>
      <c r="J1" s="217"/>
      <c r="K1" s="217"/>
      <c r="L1" s="217"/>
      <c r="M1" s="217"/>
      <c r="N1" s="217"/>
      <c r="O1" s="217"/>
      <c r="P1" s="217"/>
    </row>
    <row r="2" spans="1:20" s="180" customFormat="1" ht="12.75" customHeight="1">
      <c r="A2" s="174"/>
      <c r="B2" s="174"/>
      <c r="C2" s="174"/>
      <c r="D2" s="217"/>
      <c r="E2" s="217"/>
      <c r="F2" s="217"/>
      <c r="G2" s="217"/>
      <c r="H2" s="217"/>
      <c r="I2" s="217"/>
      <c r="J2" s="217"/>
      <c r="K2" s="217"/>
      <c r="L2" s="217"/>
      <c r="M2" s="217"/>
      <c r="N2" s="217"/>
      <c r="O2" s="217"/>
      <c r="P2" s="217"/>
      <c r="Q2" s="174"/>
      <c r="R2" s="174"/>
      <c r="S2" s="174"/>
      <c r="T2" s="174"/>
    </row>
    <row r="3" spans="1:20" s="180" customFormat="1" ht="12.75" customHeight="1">
      <c r="A3" s="174"/>
      <c r="B3" s="174"/>
      <c r="C3" s="174"/>
      <c r="D3" s="217"/>
      <c r="E3" s="217"/>
      <c r="F3" s="217"/>
      <c r="G3" s="217"/>
      <c r="H3" s="217"/>
      <c r="I3" s="217"/>
      <c r="J3" s="217"/>
      <c r="K3" s="217"/>
      <c r="L3" s="217"/>
      <c r="M3" s="217"/>
      <c r="N3" s="217"/>
      <c r="O3" s="217"/>
      <c r="P3" s="217"/>
      <c r="Q3" s="181"/>
      <c r="R3" s="174"/>
      <c r="S3" s="174"/>
      <c r="T3" s="174"/>
    </row>
    <row r="4" spans="1:20" s="180" customFormat="1" ht="12.75" customHeight="1">
      <c r="A4" s="174"/>
      <c r="B4" s="174"/>
      <c r="C4" s="174"/>
      <c r="D4" s="217"/>
      <c r="E4" s="217"/>
      <c r="F4" s="217"/>
      <c r="G4" s="217"/>
      <c r="H4" s="217"/>
      <c r="I4" s="217"/>
      <c r="J4" s="217"/>
      <c r="K4" s="217"/>
      <c r="L4" s="217"/>
      <c r="M4" s="217"/>
      <c r="N4" s="217"/>
      <c r="O4" s="217"/>
      <c r="P4" s="217"/>
      <c r="Q4" s="174"/>
      <c r="R4" s="174"/>
      <c r="S4" s="174"/>
      <c r="T4" s="174"/>
    </row>
    <row r="5" spans="1:20" s="180" customFormat="1" ht="12.75" customHeight="1">
      <c r="A5" s="174"/>
      <c r="B5" s="174"/>
      <c r="C5" s="174"/>
      <c r="D5" s="217"/>
      <c r="E5" s="217"/>
      <c r="F5" s="217"/>
      <c r="G5" s="217"/>
      <c r="H5" s="217"/>
      <c r="I5" s="217"/>
      <c r="J5" s="217"/>
      <c r="K5" s="217"/>
      <c r="L5" s="217"/>
      <c r="M5" s="217"/>
      <c r="N5" s="217"/>
      <c r="O5" s="217"/>
      <c r="P5" s="217"/>
      <c r="Q5" s="174"/>
      <c r="R5" s="174"/>
      <c r="S5" s="174"/>
      <c r="T5" s="174"/>
    </row>
    <row r="6" spans="1:20" s="180" customFormat="1" ht="12.75" customHeight="1">
      <c r="A6" s="174"/>
      <c r="B6" s="174"/>
      <c r="C6" s="174"/>
      <c r="D6" s="217"/>
      <c r="E6" s="217"/>
      <c r="F6" s="217"/>
      <c r="G6" s="217"/>
      <c r="H6" s="217"/>
      <c r="I6" s="217"/>
      <c r="J6" s="217"/>
      <c r="K6" s="217"/>
      <c r="L6" s="217"/>
      <c r="M6" s="217"/>
      <c r="N6" s="217"/>
      <c r="O6" s="217"/>
      <c r="P6" s="217"/>
      <c r="Q6" s="174"/>
      <c r="R6" s="174"/>
      <c r="S6" s="174"/>
      <c r="T6" s="174"/>
    </row>
    <row r="7" spans="1:20" s="103" customFormat="1" ht="39" customHeight="1">
      <c r="A7" s="102" t="s">
        <v>125</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1" t="s">
        <v>71</v>
      </c>
      <c r="B9" s="212"/>
      <c r="C9" s="212"/>
      <c r="D9" s="212"/>
      <c r="E9" s="212"/>
      <c r="F9" s="212"/>
      <c r="G9" s="212"/>
      <c r="H9" s="212"/>
      <c r="I9" s="212"/>
      <c r="J9" s="212"/>
      <c r="K9" s="212"/>
      <c r="L9" s="212"/>
      <c r="M9" s="212"/>
      <c r="N9" s="212"/>
      <c r="O9" s="213"/>
    </row>
    <row r="10" spans="1:20" s="105" customFormat="1" ht="15" customHeight="1">
      <c r="A10" s="106" t="s">
        <v>3</v>
      </c>
      <c r="B10" s="128">
        <v>102</v>
      </c>
      <c r="C10" s="128">
        <v>125</v>
      </c>
      <c r="D10" s="128">
        <v>131</v>
      </c>
      <c r="E10" s="128">
        <v>142</v>
      </c>
      <c r="F10" s="128">
        <v>157</v>
      </c>
      <c r="G10" s="129">
        <v>161</v>
      </c>
      <c r="H10" s="129">
        <v>163</v>
      </c>
      <c r="I10" s="129">
        <v>181</v>
      </c>
      <c r="J10" s="129">
        <v>193</v>
      </c>
      <c r="K10" s="129">
        <v>205</v>
      </c>
      <c r="L10" s="129">
        <v>263</v>
      </c>
      <c r="M10" s="129">
        <v>321</v>
      </c>
      <c r="N10" s="129">
        <v>375</v>
      </c>
      <c r="O10" s="129">
        <v>396</v>
      </c>
    </row>
    <row r="11" spans="1:20" s="105" customFormat="1" ht="15" customHeight="1">
      <c r="A11" s="107" t="s">
        <v>87</v>
      </c>
      <c r="B11" s="128">
        <v>46</v>
      </c>
      <c r="C11" s="128">
        <v>67</v>
      </c>
      <c r="D11" s="128">
        <v>57</v>
      </c>
      <c r="E11" s="128">
        <v>73</v>
      </c>
      <c r="F11" s="128">
        <v>87</v>
      </c>
      <c r="G11" s="130">
        <v>85</v>
      </c>
      <c r="H11" s="130">
        <v>85</v>
      </c>
      <c r="I11" s="130">
        <v>100</v>
      </c>
      <c r="J11" s="130">
        <v>107</v>
      </c>
      <c r="K11" s="130">
        <v>110</v>
      </c>
      <c r="L11" s="130">
        <v>138</v>
      </c>
      <c r="M11" s="130">
        <v>161</v>
      </c>
      <c r="N11" s="130">
        <v>170</v>
      </c>
      <c r="O11" s="130">
        <v>175</v>
      </c>
    </row>
    <row r="12" spans="1:20" s="105" customFormat="1" ht="24">
      <c r="A12" s="108" t="s">
        <v>102</v>
      </c>
      <c r="B12" s="143" t="s">
        <v>121</v>
      </c>
      <c r="C12" s="143" t="s">
        <v>121</v>
      </c>
      <c r="D12" s="128">
        <v>57</v>
      </c>
      <c r="E12" s="128">
        <v>65</v>
      </c>
      <c r="F12" s="143" t="s">
        <v>121</v>
      </c>
      <c r="G12" s="130">
        <v>78</v>
      </c>
      <c r="H12" s="130">
        <v>79</v>
      </c>
      <c r="I12" s="130">
        <v>94</v>
      </c>
      <c r="J12" s="130">
        <v>100</v>
      </c>
      <c r="K12" s="130">
        <v>104</v>
      </c>
      <c r="L12" s="130">
        <v>131</v>
      </c>
      <c r="M12" s="130">
        <v>152</v>
      </c>
      <c r="N12" s="130">
        <v>161</v>
      </c>
      <c r="O12" s="130">
        <v>164</v>
      </c>
    </row>
    <row r="13" spans="1:20" s="105" customFormat="1" ht="15" customHeight="1">
      <c r="A13" s="108" t="s">
        <v>16</v>
      </c>
      <c r="B13" s="143" t="s">
        <v>121</v>
      </c>
      <c r="C13" s="143" t="s">
        <v>121</v>
      </c>
      <c r="D13" s="128"/>
      <c r="E13" s="128">
        <v>8</v>
      </c>
      <c r="F13" s="143" t="s">
        <v>121</v>
      </c>
      <c r="G13" s="130">
        <v>7</v>
      </c>
      <c r="H13" s="130">
        <v>6</v>
      </c>
      <c r="I13" s="130">
        <v>7</v>
      </c>
      <c r="J13" s="130">
        <v>6</v>
      </c>
      <c r="K13" s="130">
        <v>6</v>
      </c>
      <c r="L13" s="130">
        <v>8</v>
      </c>
      <c r="M13" s="130">
        <v>9</v>
      </c>
      <c r="N13" s="130">
        <v>9</v>
      </c>
      <c r="O13" s="130">
        <v>10</v>
      </c>
    </row>
    <row r="14" spans="1:20" s="105" customFormat="1" ht="15" customHeight="1">
      <c r="A14" s="107" t="s">
        <v>90</v>
      </c>
      <c r="B14" s="128">
        <v>45</v>
      </c>
      <c r="C14" s="128">
        <v>51</v>
      </c>
      <c r="D14" s="128">
        <v>47</v>
      </c>
      <c r="E14" s="128">
        <v>69</v>
      </c>
      <c r="F14" s="131">
        <v>68</v>
      </c>
      <c r="G14" s="130">
        <v>81</v>
      </c>
      <c r="H14" s="130">
        <v>79</v>
      </c>
      <c r="I14" s="130">
        <v>87</v>
      </c>
      <c r="J14" s="130">
        <v>94</v>
      </c>
      <c r="K14" s="130">
        <v>100</v>
      </c>
      <c r="L14" s="130">
        <v>134</v>
      </c>
      <c r="M14" s="130">
        <v>153</v>
      </c>
      <c r="N14" s="130">
        <v>164</v>
      </c>
      <c r="O14" s="130">
        <v>168</v>
      </c>
    </row>
    <row r="15" spans="1:20" s="105" customFormat="1" ht="15" customHeight="1">
      <c r="A15" s="108" t="s">
        <v>100</v>
      </c>
      <c r="B15" s="143" t="s">
        <v>121</v>
      </c>
      <c r="C15" s="128">
        <v>10</v>
      </c>
      <c r="D15" s="143" t="s">
        <v>121</v>
      </c>
      <c r="E15" s="128">
        <v>9</v>
      </c>
      <c r="F15" s="128">
        <v>8</v>
      </c>
      <c r="G15" s="130">
        <v>6</v>
      </c>
      <c r="H15" s="130">
        <v>6</v>
      </c>
      <c r="I15" s="130">
        <v>7</v>
      </c>
      <c r="J15" s="130">
        <v>7</v>
      </c>
      <c r="K15" s="130">
        <v>8</v>
      </c>
      <c r="L15" s="130">
        <v>8</v>
      </c>
      <c r="M15" s="130">
        <v>9</v>
      </c>
      <c r="N15" s="130">
        <v>13</v>
      </c>
      <c r="O15" s="130">
        <v>13</v>
      </c>
      <c r="T15" s="109"/>
    </row>
    <row r="16" spans="1:20" s="105" customFormat="1" ht="15" customHeight="1">
      <c r="A16" s="108" t="s">
        <v>19</v>
      </c>
      <c r="B16" s="143" t="s">
        <v>121</v>
      </c>
      <c r="C16" s="128">
        <v>6</v>
      </c>
      <c r="D16" s="143" t="s">
        <v>121</v>
      </c>
      <c r="E16" s="128">
        <v>8</v>
      </c>
      <c r="F16" s="128">
        <v>7</v>
      </c>
      <c r="G16" s="130">
        <v>8</v>
      </c>
      <c r="H16" s="130">
        <v>5</v>
      </c>
      <c r="I16" s="130">
        <v>8</v>
      </c>
      <c r="J16" s="130">
        <v>7</v>
      </c>
      <c r="K16" s="130">
        <v>8</v>
      </c>
      <c r="L16" s="130">
        <v>12</v>
      </c>
      <c r="M16" s="130">
        <v>13</v>
      </c>
      <c r="N16" s="130">
        <v>13</v>
      </c>
      <c r="O16" s="130">
        <v>13</v>
      </c>
    </row>
    <row r="17" spans="1:20" s="105" customFormat="1" ht="15" customHeight="1">
      <c r="A17" s="122" t="s">
        <v>141</v>
      </c>
      <c r="B17" s="128">
        <v>36</v>
      </c>
      <c r="C17" s="128">
        <v>35</v>
      </c>
      <c r="D17" s="128">
        <v>33</v>
      </c>
      <c r="E17" s="128">
        <v>53</v>
      </c>
      <c r="F17" s="128">
        <v>53</v>
      </c>
      <c r="G17" s="130">
        <v>67</v>
      </c>
      <c r="H17" s="130">
        <v>68</v>
      </c>
      <c r="I17" s="130">
        <v>72</v>
      </c>
      <c r="J17" s="130">
        <v>80</v>
      </c>
      <c r="K17" s="130">
        <v>84</v>
      </c>
      <c r="L17" s="130">
        <v>114</v>
      </c>
      <c r="M17" s="130">
        <v>131</v>
      </c>
      <c r="N17" s="130">
        <v>138</v>
      </c>
      <c r="O17" s="130">
        <v>142</v>
      </c>
    </row>
    <row r="18" spans="1:20" s="105" customFormat="1" ht="15" customHeight="1">
      <c r="A18" s="123" t="s">
        <v>115</v>
      </c>
      <c r="B18" s="128"/>
      <c r="C18" s="128"/>
      <c r="D18" s="128"/>
      <c r="E18" s="128"/>
      <c r="F18" s="128"/>
      <c r="G18" s="130"/>
      <c r="H18" s="130"/>
      <c r="I18" s="130"/>
      <c r="J18" s="130"/>
      <c r="K18" s="130"/>
      <c r="L18" s="130"/>
      <c r="M18" s="130"/>
      <c r="N18" s="130"/>
      <c r="O18" s="130"/>
    </row>
    <row r="19" spans="1:20" s="105" customFormat="1" ht="15" customHeight="1">
      <c r="A19" s="124" t="s">
        <v>116</v>
      </c>
      <c r="B19" s="128">
        <v>6</v>
      </c>
      <c r="C19" s="143" t="s">
        <v>121</v>
      </c>
      <c r="D19" s="143" t="s">
        <v>121</v>
      </c>
      <c r="E19" s="128">
        <v>7</v>
      </c>
      <c r="F19" s="128">
        <v>14</v>
      </c>
      <c r="G19" s="130">
        <v>11</v>
      </c>
      <c r="H19" s="130">
        <v>13</v>
      </c>
      <c r="I19" s="130">
        <v>13</v>
      </c>
      <c r="J19" s="130">
        <v>17</v>
      </c>
      <c r="K19" s="130">
        <v>17</v>
      </c>
      <c r="L19" s="130">
        <v>23</v>
      </c>
      <c r="M19" s="130">
        <v>27</v>
      </c>
      <c r="N19" s="130">
        <v>30</v>
      </c>
      <c r="O19" s="130">
        <v>32</v>
      </c>
      <c r="T19" s="109"/>
    </row>
    <row r="20" spans="1:20" s="105" customFormat="1" ht="15" customHeight="1">
      <c r="A20" s="125" t="s">
        <v>117</v>
      </c>
      <c r="B20" s="143" t="s">
        <v>121</v>
      </c>
      <c r="C20" s="128">
        <v>8</v>
      </c>
      <c r="D20" s="128">
        <v>10</v>
      </c>
      <c r="E20" s="128">
        <v>11</v>
      </c>
      <c r="F20" s="128">
        <v>19</v>
      </c>
      <c r="G20" s="130">
        <v>11</v>
      </c>
      <c r="H20" s="130">
        <v>16</v>
      </c>
      <c r="I20" s="130">
        <v>15</v>
      </c>
      <c r="J20" s="130">
        <v>17</v>
      </c>
      <c r="K20" s="130">
        <v>18</v>
      </c>
      <c r="L20" s="130">
        <v>26</v>
      </c>
      <c r="M20" s="130">
        <v>29</v>
      </c>
      <c r="N20" s="130">
        <v>34</v>
      </c>
      <c r="O20" s="130">
        <v>33</v>
      </c>
    </row>
    <row r="21" spans="1:20" s="105" customFormat="1" ht="15" customHeight="1">
      <c r="A21" s="106" t="s">
        <v>8</v>
      </c>
      <c r="B21" s="128"/>
      <c r="C21" s="128"/>
      <c r="D21" s="128"/>
      <c r="E21" s="128"/>
      <c r="F21" s="128">
        <v>157</v>
      </c>
      <c r="G21" s="129">
        <v>169</v>
      </c>
      <c r="H21" s="129">
        <v>186</v>
      </c>
      <c r="I21" s="129">
        <v>200</v>
      </c>
      <c r="J21" s="129">
        <v>215</v>
      </c>
      <c r="K21" s="129">
        <v>224</v>
      </c>
      <c r="L21" s="129">
        <v>272</v>
      </c>
      <c r="M21" s="129">
        <v>296</v>
      </c>
      <c r="N21" s="129">
        <v>306</v>
      </c>
      <c r="O21" s="129">
        <v>309</v>
      </c>
    </row>
    <row r="22" spans="1:20" s="105" customFormat="1" ht="15" customHeight="1">
      <c r="A22" s="106" t="s">
        <v>118</v>
      </c>
      <c r="B22" s="128"/>
      <c r="C22" s="128"/>
      <c r="D22" s="128"/>
      <c r="E22" s="128"/>
      <c r="F22" s="128"/>
      <c r="G22" s="129">
        <v>-8</v>
      </c>
      <c r="H22" s="129">
        <v>-23</v>
      </c>
      <c r="I22" s="129">
        <v>-19</v>
      </c>
      <c r="J22" s="129">
        <v>-22</v>
      </c>
      <c r="K22" s="129">
        <v>-19</v>
      </c>
      <c r="L22" s="129">
        <v>-9</v>
      </c>
      <c r="M22" s="129">
        <v>24</v>
      </c>
      <c r="N22" s="129">
        <v>68</v>
      </c>
      <c r="O22" s="129">
        <v>88</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4" t="s">
        <v>110</v>
      </c>
      <c r="B24" s="215"/>
      <c r="C24" s="215"/>
      <c r="D24" s="215"/>
      <c r="E24" s="215"/>
      <c r="F24" s="215"/>
      <c r="G24" s="215"/>
      <c r="H24" s="215"/>
      <c r="I24" s="215"/>
      <c r="J24" s="215"/>
      <c r="K24" s="215"/>
      <c r="L24" s="215"/>
      <c r="M24" s="215"/>
      <c r="N24" s="215"/>
      <c r="O24" s="216"/>
    </row>
    <row r="25" spans="1:20" s="105" customFormat="1" ht="15" customHeight="1">
      <c r="A25" s="106" t="s">
        <v>3</v>
      </c>
      <c r="B25" s="132">
        <v>95.1</v>
      </c>
      <c r="C25" s="132">
        <v>117.3</v>
      </c>
      <c r="D25" s="132">
        <v>121</v>
      </c>
      <c r="E25" s="132">
        <v>138.5</v>
      </c>
      <c r="F25" s="132">
        <v>157.1</v>
      </c>
      <c r="G25" s="133">
        <v>163.4</v>
      </c>
      <c r="H25" s="133">
        <v>162.4</v>
      </c>
      <c r="I25" s="133">
        <v>179.5</v>
      </c>
      <c r="J25" s="133">
        <v>189.8</v>
      </c>
      <c r="K25" s="133">
        <v>204.8</v>
      </c>
      <c r="L25" s="133">
        <v>263.7</v>
      </c>
      <c r="M25" s="133">
        <v>319.5</v>
      </c>
      <c r="N25" s="133">
        <v>370</v>
      </c>
      <c r="O25" s="133">
        <v>390.6</v>
      </c>
      <c r="P25" s="114">
        <v>62851.7</v>
      </c>
    </row>
    <row r="26" spans="1:20" s="105" customFormat="1" ht="15" customHeight="1">
      <c r="A26" s="107" t="s">
        <v>87</v>
      </c>
      <c r="B26" s="132">
        <v>45.2</v>
      </c>
      <c r="C26" s="132">
        <v>69.3</v>
      </c>
      <c r="D26" s="132">
        <v>57.9</v>
      </c>
      <c r="E26" s="132">
        <v>82.7</v>
      </c>
      <c r="F26" s="132">
        <v>94.3</v>
      </c>
      <c r="G26" s="134">
        <v>91.9</v>
      </c>
      <c r="H26" s="134">
        <v>90.2</v>
      </c>
      <c r="I26" s="134">
        <v>102.4</v>
      </c>
      <c r="J26" s="134">
        <v>110</v>
      </c>
      <c r="K26" s="134">
        <v>116.1</v>
      </c>
      <c r="L26" s="134">
        <v>142.4</v>
      </c>
      <c r="M26" s="134">
        <v>165.2</v>
      </c>
      <c r="N26" s="134">
        <v>174.2</v>
      </c>
      <c r="O26" s="134">
        <v>180.4</v>
      </c>
      <c r="P26" s="114">
        <v>4253.8999999999996</v>
      </c>
    </row>
    <row r="27" spans="1:20" s="105" customFormat="1" ht="24">
      <c r="A27" s="108" t="s">
        <v>102</v>
      </c>
      <c r="B27" s="132">
        <v>41.9</v>
      </c>
      <c r="C27" s="132">
        <v>68.099999999999994</v>
      </c>
      <c r="D27" s="132">
        <v>57.9</v>
      </c>
      <c r="E27" s="132">
        <v>77.099999999999994</v>
      </c>
      <c r="F27" s="132">
        <v>92.4</v>
      </c>
      <c r="G27" s="134">
        <v>84.4</v>
      </c>
      <c r="H27" s="134">
        <v>83.3</v>
      </c>
      <c r="I27" s="134">
        <v>96.1</v>
      </c>
      <c r="J27" s="134">
        <v>104.1</v>
      </c>
      <c r="K27" s="134">
        <v>110</v>
      </c>
      <c r="L27" s="134">
        <v>134.9</v>
      </c>
      <c r="M27" s="134">
        <v>155.80000000000001</v>
      </c>
      <c r="N27" s="134">
        <v>165.1</v>
      </c>
      <c r="O27" s="134">
        <v>170.8</v>
      </c>
      <c r="P27" s="114">
        <v>3352.5</v>
      </c>
    </row>
    <row r="28" spans="1:20" s="105" customFormat="1" ht="15" customHeight="1">
      <c r="A28" s="108" t="s">
        <v>16</v>
      </c>
      <c r="B28" s="132">
        <v>3.4</v>
      </c>
      <c r="C28" s="132">
        <v>1.2</v>
      </c>
      <c r="D28" s="132"/>
      <c r="E28" s="132">
        <v>5.7</v>
      </c>
      <c r="F28" s="132">
        <v>1.9</v>
      </c>
      <c r="G28" s="134">
        <v>7.4</v>
      </c>
      <c r="H28" s="134">
        <v>6.9</v>
      </c>
      <c r="I28" s="134">
        <v>6.3</v>
      </c>
      <c r="J28" s="134">
        <v>5.9</v>
      </c>
      <c r="K28" s="134">
        <v>6.1</v>
      </c>
      <c r="L28" s="134">
        <v>7.5</v>
      </c>
      <c r="M28" s="134">
        <v>9.4</v>
      </c>
      <c r="N28" s="134">
        <v>9.1</v>
      </c>
      <c r="O28" s="134">
        <v>9.6</v>
      </c>
      <c r="P28" s="115">
        <v>901.4</v>
      </c>
    </row>
    <row r="29" spans="1:20" s="105" customFormat="1" ht="15" customHeight="1">
      <c r="A29" s="107" t="s">
        <v>90</v>
      </c>
      <c r="B29" s="132">
        <v>48.7</v>
      </c>
      <c r="C29" s="132">
        <v>46.9</v>
      </c>
      <c r="D29" s="132">
        <v>43.9</v>
      </c>
      <c r="E29" s="132">
        <v>67.900000000000006</v>
      </c>
      <c r="F29" s="135">
        <v>69.2</v>
      </c>
      <c r="G29" s="134">
        <v>90.2</v>
      </c>
      <c r="H29" s="134">
        <v>86.5</v>
      </c>
      <c r="I29" s="134">
        <v>94.4</v>
      </c>
      <c r="J29" s="134">
        <v>98.8</v>
      </c>
      <c r="K29" s="134">
        <v>106.7</v>
      </c>
      <c r="L29" s="134">
        <v>146.6</v>
      </c>
      <c r="M29" s="134">
        <v>165.9</v>
      </c>
      <c r="N29" s="134">
        <v>179</v>
      </c>
      <c r="O29" s="134">
        <v>177.9</v>
      </c>
      <c r="P29" s="114">
        <v>2297</v>
      </c>
    </row>
    <row r="30" spans="1:20" s="105" customFormat="1" ht="15" customHeight="1">
      <c r="A30" s="108" t="s">
        <v>100</v>
      </c>
      <c r="B30" s="132">
        <v>5.2</v>
      </c>
      <c r="C30" s="132">
        <v>6.1</v>
      </c>
      <c r="D30" s="132">
        <v>8.1999999999999993</v>
      </c>
      <c r="E30" s="132">
        <v>6.8</v>
      </c>
      <c r="F30" s="132">
        <v>7.3</v>
      </c>
      <c r="G30" s="134">
        <v>6.5</v>
      </c>
      <c r="H30" s="134">
        <v>6.1</v>
      </c>
      <c r="I30" s="134">
        <v>6.6</v>
      </c>
      <c r="J30" s="134">
        <v>5.8</v>
      </c>
      <c r="K30" s="134">
        <v>7.2</v>
      </c>
      <c r="L30" s="134">
        <v>8</v>
      </c>
      <c r="M30" s="134">
        <v>9.4</v>
      </c>
      <c r="N30" s="134">
        <v>12.2</v>
      </c>
      <c r="O30" s="134">
        <v>12.6</v>
      </c>
      <c r="P30" s="114">
        <v>1277.9000000000001</v>
      </c>
    </row>
    <row r="31" spans="1:20" s="105" customFormat="1" ht="15" customHeight="1">
      <c r="A31" s="108" t="s">
        <v>19</v>
      </c>
      <c r="B31" s="132">
        <v>3.9</v>
      </c>
      <c r="C31" s="132">
        <v>6.7</v>
      </c>
      <c r="D31" s="132">
        <v>2.9</v>
      </c>
      <c r="E31" s="132">
        <v>5.6</v>
      </c>
      <c r="F31" s="132">
        <v>7.2</v>
      </c>
      <c r="G31" s="134">
        <v>9.6999999999999993</v>
      </c>
      <c r="H31" s="134">
        <v>7</v>
      </c>
      <c r="I31" s="134">
        <v>9.5</v>
      </c>
      <c r="J31" s="134">
        <v>8.1</v>
      </c>
      <c r="K31" s="134">
        <v>8.9</v>
      </c>
      <c r="L31" s="134">
        <v>14.3</v>
      </c>
      <c r="M31" s="134">
        <v>15.4</v>
      </c>
      <c r="N31" s="134">
        <v>15.4</v>
      </c>
      <c r="O31" s="134">
        <v>15.1</v>
      </c>
      <c r="P31" s="114">
        <v>1019.1</v>
      </c>
    </row>
    <row r="32" spans="1:20" s="105" customFormat="1" ht="15" customHeight="1">
      <c r="A32" s="122" t="s">
        <v>141</v>
      </c>
      <c r="B32" s="132">
        <v>39.6</v>
      </c>
      <c r="C32" s="132">
        <v>34.1</v>
      </c>
      <c r="D32" s="132">
        <v>32.799999999999997</v>
      </c>
      <c r="E32" s="132">
        <v>55.5</v>
      </c>
      <c r="F32" s="132">
        <v>54.8</v>
      </c>
      <c r="G32" s="134">
        <v>73.900000000000006</v>
      </c>
      <c r="H32" s="134">
        <v>73.400000000000006</v>
      </c>
      <c r="I32" s="134">
        <v>78.2</v>
      </c>
      <c r="J32" s="134">
        <v>84.9</v>
      </c>
      <c r="K32" s="134">
        <v>90.6</v>
      </c>
      <c r="L32" s="134">
        <v>124.3</v>
      </c>
      <c r="M32" s="134">
        <v>141.1</v>
      </c>
      <c r="N32" s="134">
        <v>151.4</v>
      </c>
      <c r="O32" s="134">
        <v>150.19999999999999</v>
      </c>
      <c r="P32" s="114"/>
    </row>
    <row r="33" spans="1:20" s="105" customFormat="1" ht="15" customHeight="1">
      <c r="A33" s="123" t="s">
        <v>115</v>
      </c>
      <c r="B33" s="128"/>
      <c r="C33" s="128"/>
      <c r="D33" s="128"/>
      <c r="E33" s="128"/>
      <c r="F33" s="128"/>
      <c r="G33" s="130"/>
      <c r="H33" s="130"/>
      <c r="I33" s="130"/>
      <c r="J33" s="130"/>
      <c r="K33" s="130"/>
      <c r="L33" s="130"/>
      <c r="M33" s="130"/>
      <c r="N33" s="130"/>
      <c r="O33" s="130"/>
    </row>
    <row r="34" spans="1:20" s="105" customFormat="1" ht="15" customHeight="1">
      <c r="A34" s="124" t="s">
        <v>116</v>
      </c>
      <c r="B34" s="132">
        <v>6.2</v>
      </c>
      <c r="C34" s="132">
        <v>5.0999999999999996</v>
      </c>
      <c r="D34" s="132">
        <v>8</v>
      </c>
      <c r="E34" s="132">
        <v>8.1</v>
      </c>
      <c r="F34" s="132">
        <v>17.2</v>
      </c>
      <c r="G34" s="195">
        <v>10.9</v>
      </c>
      <c r="H34" s="195">
        <v>13.3</v>
      </c>
      <c r="I34" s="195">
        <v>13.7</v>
      </c>
      <c r="J34" s="195">
        <v>17.5</v>
      </c>
      <c r="K34" s="195">
        <v>17.8</v>
      </c>
      <c r="L34" s="195">
        <v>24.1</v>
      </c>
      <c r="M34" s="195">
        <v>26.7</v>
      </c>
      <c r="N34" s="195">
        <v>29.5</v>
      </c>
      <c r="O34" s="195">
        <v>31.4</v>
      </c>
      <c r="T34" s="109"/>
    </row>
    <row r="35" spans="1:20" s="105" customFormat="1" ht="15" customHeight="1">
      <c r="A35" s="125" t="s">
        <v>117</v>
      </c>
      <c r="B35" s="132">
        <v>6.7</v>
      </c>
      <c r="C35" s="132">
        <v>10.1</v>
      </c>
      <c r="D35" s="132">
        <v>10.1</v>
      </c>
      <c r="E35" s="132">
        <v>14.6</v>
      </c>
      <c r="F35" s="132">
        <v>21.6</v>
      </c>
      <c r="G35" s="195">
        <v>12.3</v>
      </c>
      <c r="H35" s="195">
        <v>18.100000000000001</v>
      </c>
      <c r="I35" s="195">
        <v>16.600000000000001</v>
      </c>
      <c r="J35" s="195">
        <v>17.899999999999999</v>
      </c>
      <c r="K35" s="195">
        <v>18</v>
      </c>
      <c r="L35" s="195">
        <v>26.8</v>
      </c>
      <c r="M35" s="195">
        <v>30.4</v>
      </c>
      <c r="N35" s="195">
        <v>35.200000000000003</v>
      </c>
      <c r="O35" s="195">
        <v>34.4</v>
      </c>
    </row>
    <row r="36" spans="1:20" s="105" customFormat="1" ht="15" customHeight="1">
      <c r="A36" s="106" t="s">
        <v>8</v>
      </c>
      <c r="B36" s="132"/>
      <c r="C36" s="132"/>
      <c r="D36" s="132"/>
      <c r="E36" s="132"/>
      <c r="F36" s="132">
        <v>157.1</v>
      </c>
      <c r="G36" s="133">
        <v>170.9</v>
      </c>
      <c r="H36" s="133">
        <v>185.1</v>
      </c>
      <c r="I36" s="133">
        <v>198.1</v>
      </c>
      <c r="J36" s="133">
        <v>211.6</v>
      </c>
      <c r="K36" s="133">
        <v>224.2</v>
      </c>
      <c r="L36" s="133">
        <v>272.60000000000002</v>
      </c>
      <c r="M36" s="133">
        <v>295.39999999999998</v>
      </c>
      <c r="N36" s="133">
        <v>302.5</v>
      </c>
      <c r="O36" s="133">
        <v>304.3</v>
      </c>
    </row>
    <row r="37" spans="1:20" s="105" customFormat="1" ht="15" customHeight="1">
      <c r="A37" s="106" t="s">
        <v>118</v>
      </c>
      <c r="B37" s="132"/>
      <c r="C37" s="132"/>
      <c r="D37" s="132"/>
      <c r="E37" s="132"/>
      <c r="F37" s="132"/>
      <c r="G37" s="133">
        <v>-7.6</v>
      </c>
      <c r="H37" s="133">
        <v>-22.7</v>
      </c>
      <c r="I37" s="133">
        <v>-18.600000000000001</v>
      </c>
      <c r="J37" s="133">
        <v>-21.8</v>
      </c>
      <c r="K37" s="133">
        <v>-19.399999999999999</v>
      </c>
      <c r="L37" s="133">
        <v>-8.9</v>
      </c>
      <c r="M37" s="133">
        <v>24.2</v>
      </c>
      <c r="N37" s="133">
        <v>67.5</v>
      </c>
      <c r="O37" s="133">
        <v>86.3</v>
      </c>
    </row>
    <row r="38" spans="1:20" s="105" customFormat="1" ht="15" customHeight="1">
      <c r="B38" s="116"/>
      <c r="C38" s="116"/>
      <c r="D38" s="116"/>
      <c r="E38" s="116"/>
      <c r="F38" s="116"/>
      <c r="G38" s="126"/>
      <c r="H38" s="126"/>
      <c r="I38" s="126"/>
      <c r="J38" s="126"/>
      <c r="K38" s="126"/>
      <c r="L38" s="126"/>
      <c r="M38" s="126"/>
      <c r="N38" s="126"/>
      <c r="O38" s="126"/>
    </row>
    <row r="39" spans="1:20" s="105" customFormat="1" ht="15" customHeight="1">
      <c r="A39" s="118" t="s">
        <v>93</v>
      </c>
      <c r="B39" s="119"/>
      <c r="C39" s="119"/>
      <c r="D39" s="119"/>
      <c r="E39" s="119"/>
      <c r="F39" s="119"/>
      <c r="G39" s="119"/>
      <c r="H39" s="145"/>
      <c r="I39" s="145"/>
      <c r="J39" s="120"/>
      <c r="K39" s="120"/>
      <c r="L39" s="120"/>
      <c r="M39" s="120"/>
      <c r="N39" s="120"/>
      <c r="O39" s="120"/>
    </row>
    <row r="40" spans="1:20" s="105" customFormat="1" ht="15" customHeight="1"/>
  </sheetData>
  <sheetProtection algorithmName="SHA-256" hashValue="q/4D/7iF4BPQgmE0DDUeQeZpmcyUa0k/ugGE2ITE+qk=" saltValue="Z8BY42eo7B1QvkGtg2mWpg==" spinCount="100000" sheet="1"/>
  <mergeCells count="3">
    <mergeCell ref="A9:O9"/>
    <mergeCell ref="A24:O24"/>
    <mergeCell ref="D1:P6"/>
  </mergeCells>
  <conditionalFormatting sqref="B15:E17">
    <cfRule type="cellIs" dxfId="52" priority="7" operator="lessThan">
      <formula>0</formula>
    </cfRule>
  </conditionalFormatting>
  <conditionalFormatting sqref="B19:E22">
    <cfRule type="cellIs" dxfId="51" priority="3" operator="lessThan">
      <formula>0</formula>
    </cfRule>
  </conditionalFormatting>
  <conditionalFormatting sqref="B30:E32">
    <cfRule type="cellIs" dxfId="50" priority="5" operator="lessThan">
      <formula>0</formula>
    </cfRule>
  </conditionalFormatting>
  <conditionalFormatting sqref="B36:E37">
    <cfRule type="cellIs" dxfId="49" priority="2" operator="lessThan">
      <formula>0</formula>
    </cfRule>
  </conditionalFormatting>
  <conditionalFormatting sqref="B34:O35">
    <cfRule type="cellIs" dxfId="48" priority="1" operator="lessThan">
      <formula>0</formula>
    </cfRule>
  </conditionalFormatting>
  <conditionalFormatting sqref="F22:O22">
    <cfRule type="cellIs" dxfId="47" priority="6" operator="lessThan">
      <formula>0</formula>
    </cfRule>
  </conditionalFormatting>
  <conditionalFormatting sqref="F37:O37">
    <cfRule type="cellIs" dxfId="46"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0172-C6E3-4921-88C3-36A7BC19BF69}">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9" customFormat="1" ht="21" customHeight="1">
      <c r="A1" s="172" t="s">
        <v>0</v>
      </c>
      <c r="D1" s="217" t="s">
        <v>126</v>
      </c>
      <c r="E1" s="217"/>
      <c r="F1" s="217"/>
      <c r="G1" s="217"/>
      <c r="H1" s="217"/>
      <c r="I1" s="217"/>
      <c r="J1" s="217"/>
      <c r="K1" s="217"/>
      <c r="L1" s="217"/>
      <c r="M1" s="217"/>
      <c r="N1" s="217"/>
      <c r="O1" s="217"/>
      <c r="P1" s="217"/>
    </row>
    <row r="2" spans="1:20" s="180" customFormat="1" ht="12.75" customHeight="1">
      <c r="A2" s="174"/>
      <c r="B2" s="174"/>
      <c r="C2" s="174"/>
      <c r="D2" s="217"/>
      <c r="E2" s="217"/>
      <c r="F2" s="217"/>
      <c r="G2" s="217"/>
      <c r="H2" s="217"/>
      <c r="I2" s="217"/>
      <c r="J2" s="217"/>
      <c r="K2" s="217"/>
      <c r="L2" s="217"/>
      <c r="M2" s="217"/>
      <c r="N2" s="217"/>
      <c r="O2" s="217"/>
      <c r="P2" s="217"/>
      <c r="Q2" s="174"/>
      <c r="R2" s="174"/>
      <c r="S2" s="174"/>
      <c r="T2" s="174"/>
    </row>
    <row r="3" spans="1:20" s="180" customFormat="1" ht="12.75" customHeight="1">
      <c r="A3" s="174"/>
      <c r="B3" s="174"/>
      <c r="C3" s="174"/>
      <c r="D3" s="217"/>
      <c r="E3" s="217"/>
      <c r="F3" s="217"/>
      <c r="G3" s="217"/>
      <c r="H3" s="217"/>
      <c r="I3" s="217"/>
      <c r="J3" s="217"/>
      <c r="K3" s="217"/>
      <c r="L3" s="217"/>
      <c r="M3" s="217"/>
      <c r="N3" s="217"/>
      <c r="O3" s="217"/>
      <c r="P3" s="217"/>
      <c r="Q3" s="181"/>
      <c r="R3" s="174"/>
      <c r="S3" s="174"/>
      <c r="T3" s="174"/>
    </row>
    <row r="4" spans="1:20" s="180" customFormat="1" ht="12.75" customHeight="1">
      <c r="A4" s="174"/>
      <c r="B4" s="174"/>
      <c r="C4" s="174"/>
      <c r="D4" s="217"/>
      <c r="E4" s="217"/>
      <c r="F4" s="217"/>
      <c r="G4" s="217"/>
      <c r="H4" s="217"/>
      <c r="I4" s="217"/>
      <c r="J4" s="217"/>
      <c r="K4" s="217"/>
      <c r="L4" s="217"/>
      <c r="M4" s="217"/>
      <c r="N4" s="217"/>
      <c r="O4" s="217"/>
      <c r="P4" s="217"/>
      <c r="Q4" s="174"/>
      <c r="R4" s="174"/>
      <c r="S4" s="174"/>
      <c r="T4" s="174"/>
    </row>
    <row r="5" spans="1:20" s="180" customFormat="1" ht="12.75" customHeight="1">
      <c r="A5" s="174"/>
      <c r="B5" s="174"/>
      <c r="C5" s="174"/>
      <c r="D5" s="217"/>
      <c r="E5" s="217"/>
      <c r="F5" s="217"/>
      <c r="G5" s="217"/>
      <c r="H5" s="217"/>
      <c r="I5" s="217"/>
      <c r="J5" s="217"/>
      <c r="K5" s="217"/>
      <c r="L5" s="217"/>
      <c r="M5" s="217"/>
      <c r="N5" s="217"/>
      <c r="O5" s="217"/>
      <c r="P5" s="217"/>
      <c r="Q5" s="174"/>
      <c r="R5" s="174"/>
      <c r="S5" s="174"/>
      <c r="T5" s="174"/>
    </row>
    <row r="6" spans="1:20" s="180" customFormat="1" ht="12.75" customHeight="1">
      <c r="A6" s="174"/>
      <c r="B6" s="174"/>
      <c r="C6" s="174"/>
      <c r="D6" s="217"/>
      <c r="E6" s="217"/>
      <c r="F6" s="217"/>
      <c r="G6" s="217"/>
      <c r="H6" s="217"/>
      <c r="I6" s="217"/>
      <c r="J6" s="217"/>
      <c r="K6" s="217"/>
      <c r="L6" s="217"/>
      <c r="M6" s="217"/>
      <c r="N6" s="217"/>
      <c r="O6" s="217"/>
      <c r="P6" s="217"/>
      <c r="Q6" s="174"/>
      <c r="R6" s="174"/>
      <c r="S6" s="174"/>
      <c r="T6" s="174"/>
    </row>
    <row r="7" spans="1:20" s="103" customFormat="1" ht="39" customHeight="1">
      <c r="A7" s="102" t="s">
        <v>127</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1" t="s">
        <v>71</v>
      </c>
      <c r="B9" s="212"/>
      <c r="C9" s="212"/>
      <c r="D9" s="212"/>
      <c r="E9" s="212"/>
      <c r="F9" s="212"/>
      <c r="G9" s="212"/>
      <c r="H9" s="212"/>
      <c r="I9" s="212"/>
      <c r="J9" s="212"/>
      <c r="K9" s="212"/>
      <c r="L9" s="212"/>
      <c r="M9" s="212"/>
      <c r="N9" s="212"/>
      <c r="O9" s="213"/>
    </row>
    <row r="10" spans="1:20" s="105" customFormat="1" ht="15" customHeight="1">
      <c r="A10" s="106" t="s">
        <v>3</v>
      </c>
      <c r="B10" s="128">
        <v>1542</v>
      </c>
      <c r="C10" s="128">
        <v>1435</v>
      </c>
      <c r="D10" s="128">
        <v>1435</v>
      </c>
      <c r="E10" s="128">
        <v>1470</v>
      </c>
      <c r="F10" s="128">
        <v>1488</v>
      </c>
      <c r="G10" s="129">
        <v>1484</v>
      </c>
      <c r="H10" s="129">
        <v>1480</v>
      </c>
      <c r="I10" s="129">
        <v>1494</v>
      </c>
      <c r="J10" s="129">
        <v>1501</v>
      </c>
      <c r="K10" s="129">
        <v>1507</v>
      </c>
      <c r="L10" s="129">
        <v>1499</v>
      </c>
      <c r="M10" s="129">
        <v>1518</v>
      </c>
      <c r="N10" s="129">
        <v>1535</v>
      </c>
      <c r="O10" s="129">
        <v>1561</v>
      </c>
    </row>
    <row r="11" spans="1:20" s="105" customFormat="1" ht="15" customHeight="1">
      <c r="A11" s="107" t="s">
        <v>87</v>
      </c>
      <c r="B11" s="128">
        <v>481</v>
      </c>
      <c r="C11" s="128">
        <v>347</v>
      </c>
      <c r="D11" s="128">
        <v>380</v>
      </c>
      <c r="E11" s="128">
        <v>427</v>
      </c>
      <c r="F11" s="128">
        <v>451</v>
      </c>
      <c r="G11" s="130">
        <v>422</v>
      </c>
      <c r="H11" s="130">
        <v>435</v>
      </c>
      <c r="I11" s="130">
        <v>442</v>
      </c>
      <c r="J11" s="130">
        <v>442</v>
      </c>
      <c r="K11" s="130">
        <v>433</v>
      </c>
      <c r="L11" s="130">
        <v>445</v>
      </c>
      <c r="M11" s="130">
        <v>448</v>
      </c>
      <c r="N11" s="130">
        <v>458</v>
      </c>
      <c r="O11" s="130">
        <v>465</v>
      </c>
    </row>
    <row r="12" spans="1:20" s="105" customFormat="1" ht="24">
      <c r="A12" s="108" t="s">
        <v>102</v>
      </c>
      <c r="B12" s="128">
        <v>439</v>
      </c>
      <c r="C12" s="128">
        <v>317</v>
      </c>
      <c r="D12" s="128">
        <v>354</v>
      </c>
      <c r="E12" s="128">
        <v>399</v>
      </c>
      <c r="F12" s="128">
        <v>428</v>
      </c>
      <c r="G12" s="130">
        <v>398</v>
      </c>
      <c r="H12" s="130">
        <v>403</v>
      </c>
      <c r="I12" s="130">
        <v>402</v>
      </c>
      <c r="J12" s="130">
        <v>402</v>
      </c>
      <c r="K12" s="130">
        <v>394</v>
      </c>
      <c r="L12" s="130">
        <v>398</v>
      </c>
      <c r="M12" s="130">
        <v>396</v>
      </c>
      <c r="N12" s="130">
        <v>400</v>
      </c>
      <c r="O12" s="130">
        <v>401</v>
      </c>
    </row>
    <row r="13" spans="1:20" s="105" customFormat="1" ht="15" customHeight="1">
      <c r="A13" s="108" t="s">
        <v>16</v>
      </c>
      <c r="B13" s="128">
        <v>42</v>
      </c>
      <c r="C13" s="128">
        <v>30</v>
      </c>
      <c r="D13" s="128">
        <v>26</v>
      </c>
      <c r="E13" s="128">
        <v>28</v>
      </c>
      <c r="F13" s="128">
        <v>23</v>
      </c>
      <c r="G13" s="130">
        <v>24</v>
      </c>
      <c r="H13" s="130">
        <v>32</v>
      </c>
      <c r="I13" s="130">
        <v>41</v>
      </c>
      <c r="J13" s="130">
        <v>40</v>
      </c>
      <c r="K13" s="130">
        <v>39</v>
      </c>
      <c r="L13" s="130">
        <v>47</v>
      </c>
      <c r="M13" s="130">
        <v>53</v>
      </c>
      <c r="N13" s="130">
        <v>58</v>
      </c>
      <c r="O13" s="130">
        <v>64</v>
      </c>
    </row>
    <row r="14" spans="1:20" s="105" customFormat="1" ht="15" customHeight="1">
      <c r="A14" s="107" t="s">
        <v>90</v>
      </c>
      <c r="B14" s="128">
        <v>410</v>
      </c>
      <c r="C14" s="128">
        <v>428</v>
      </c>
      <c r="D14" s="128">
        <v>379</v>
      </c>
      <c r="E14" s="128">
        <v>437</v>
      </c>
      <c r="F14" s="131">
        <v>430</v>
      </c>
      <c r="G14" s="130">
        <v>435</v>
      </c>
      <c r="H14" s="130">
        <v>430</v>
      </c>
      <c r="I14" s="130">
        <v>427</v>
      </c>
      <c r="J14" s="130">
        <v>431</v>
      </c>
      <c r="K14" s="130">
        <v>430</v>
      </c>
      <c r="L14" s="130">
        <v>438</v>
      </c>
      <c r="M14" s="130">
        <v>447</v>
      </c>
      <c r="N14" s="130">
        <v>458</v>
      </c>
      <c r="O14" s="130">
        <v>463</v>
      </c>
    </row>
    <row r="15" spans="1:20" s="105" customFormat="1" ht="15" customHeight="1">
      <c r="A15" s="108" t="s">
        <v>100</v>
      </c>
      <c r="B15" s="128">
        <v>31</v>
      </c>
      <c r="C15" s="128">
        <v>18</v>
      </c>
      <c r="D15" s="128">
        <v>14</v>
      </c>
      <c r="E15" s="128">
        <v>28</v>
      </c>
      <c r="F15" s="128">
        <v>20</v>
      </c>
      <c r="G15" s="130">
        <v>24</v>
      </c>
      <c r="H15" s="130">
        <v>21</v>
      </c>
      <c r="I15" s="130">
        <v>22</v>
      </c>
      <c r="J15" s="130">
        <v>22</v>
      </c>
      <c r="K15" s="130">
        <v>24</v>
      </c>
      <c r="L15" s="130">
        <v>24</v>
      </c>
      <c r="M15" s="130">
        <v>23</v>
      </c>
      <c r="N15" s="130">
        <v>25</v>
      </c>
      <c r="O15" s="130">
        <v>26</v>
      </c>
      <c r="T15" s="109"/>
    </row>
    <row r="16" spans="1:20" s="105" customFormat="1" ht="15" customHeight="1">
      <c r="A16" s="108" t="s">
        <v>19</v>
      </c>
      <c r="B16" s="128">
        <v>36</v>
      </c>
      <c r="C16" s="128">
        <v>31</v>
      </c>
      <c r="D16" s="128">
        <v>29</v>
      </c>
      <c r="E16" s="128">
        <v>27</v>
      </c>
      <c r="F16" s="128">
        <v>49</v>
      </c>
      <c r="G16" s="130">
        <v>52</v>
      </c>
      <c r="H16" s="130">
        <v>51</v>
      </c>
      <c r="I16" s="130">
        <v>50</v>
      </c>
      <c r="J16" s="130">
        <v>53</v>
      </c>
      <c r="K16" s="130">
        <v>47</v>
      </c>
      <c r="L16" s="130">
        <v>49</v>
      </c>
      <c r="M16" s="130">
        <v>49</v>
      </c>
      <c r="N16" s="130">
        <v>49</v>
      </c>
      <c r="O16" s="130">
        <v>51</v>
      </c>
    </row>
    <row r="17" spans="1:20" s="105" customFormat="1" ht="15" customHeight="1">
      <c r="A17" s="122" t="s">
        <v>141</v>
      </c>
      <c r="B17" s="128">
        <v>343</v>
      </c>
      <c r="C17" s="128">
        <v>379</v>
      </c>
      <c r="D17" s="128">
        <v>336</v>
      </c>
      <c r="E17" s="128">
        <v>382</v>
      </c>
      <c r="F17" s="128">
        <v>361</v>
      </c>
      <c r="G17" s="130">
        <v>359</v>
      </c>
      <c r="H17" s="130">
        <v>357</v>
      </c>
      <c r="I17" s="130">
        <v>355</v>
      </c>
      <c r="J17" s="130">
        <v>357</v>
      </c>
      <c r="K17" s="130">
        <v>359</v>
      </c>
      <c r="L17" s="130">
        <v>366</v>
      </c>
      <c r="M17" s="130">
        <v>376</v>
      </c>
      <c r="N17" s="130">
        <v>384</v>
      </c>
      <c r="O17" s="130">
        <v>386</v>
      </c>
    </row>
    <row r="18" spans="1:20" s="105" customFormat="1" ht="15" customHeight="1">
      <c r="A18" s="123" t="s">
        <v>115</v>
      </c>
      <c r="B18" s="128"/>
      <c r="C18" s="128"/>
      <c r="D18" s="128"/>
      <c r="E18" s="128"/>
      <c r="F18" s="128"/>
      <c r="G18" s="130"/>
      <c r="H18" s="130"/>
      <c r="I18" s="130"/>
      <c r="J18" s="130"/>
      <c r="K18" s="130"/>
      <c r="L18" s="130"/>
      <c r="M18" s="130"/>
      <c r="N18" s="130"/>
      <c r="O18" s="130"/>
    </row>
    <row r="19" spans="1:20" s="105" customFormat="1" ht="15" customHeight="1">
      <c r="A19" s="124" t="s">
        <v>116</v>
      </c>
      <c r="B19" s="128">
        <v>140</v>
      </c>
      <c r="C19" s="128">
        <v>138</v>
      </c>
      <c r="D19" s="128">
        <v>119</v>
      </c>
      <c r="E19" s="128">
        <v>150</v>
      </c>
      <c r="F19" s="128">
        <v>118</v>
      </c>
      <c r="G19" s="130">
        <v>129</v>
      </c>
      <c r="H19" s="130">
        <v>128</v>
      </c>
      <c r="I19" s="130">
        <v>129</v>
      </c>
      <c r="J19" s="130">
        <v>129</v>
      </c>
      <c r="K19" s="130">
        <v>127</v>
      </c>
      <c r="L19" s="130">
        <v>128</v>
      </c>
      <c r="M19" s="130">
        <v>128</v>
      </c>
      <c r="N19" s="130">
        <v>129</v>
      </c>
      <c r="O19" s="130">
        <v>136</v>
      </c>
      <c r="T19" s="109"/>
    </row>
    <row r="20" spans="1:20" s="105" customFormat="1" ht="15" customHeight="1">
      <c r="A20" s="125" t="s">
        <v>117</v>
      </c>
      <c r="B20" s="128">
        <v>172</v>
      </c>
      <c r="C20" s="128">
        <v>128</v>
      </c>
      <c r="D20" s="128">
        <v>99</v>
      </c>
      <c r="E20" s="128">
        <v>104</v>
      </c>
      <c r="F20" s="128">
        <v>133</v>
      </c>
      <c r="G20" s="130">
        <v>121</v>
      </c>
      <c r="H20" s="130">
        <v>123</v>
      </c>
      <c r="I20" s="130">
        <v>123</v>
      </c>
      <c r="J20" s="130">
        <v>128</v>
      </c>
      <c r="K20" s="130">
        <v>118</v>
      </c>
      <c r="L20" s="130">
        <v>121</v>
      </c>
      <c r="M20" s="130">
        <v>123</v>
      </c>
      <c r="N20" s="130">
        <v>122</v>
      </c>
      <c r="O20" s="130">
        <v>117</v>
      </c>
    </row>
    <row r="21" spans="1:20" s="105" customFormat="1" ht="15" customHeight="1">
      <c r="A21" s="106" t="s">
        <v>8</v>
      </c>
      <c r="B21" s="128"/>
      <c r="C21" s="128"/>
      <c r="D21" s="128"/>
      <c r="E21" s="128"/>
      <c r="F21" s="128">
        <v>1488</v>
      </c>
      <c r="G21" s="129">
        <v>1551</v>
      </c>
      <c r="H21" s="129">
        <v>1597</v>
      </c>
      <c r="I21" s="129">
        <v>1645</v>
      </c>
      <c r="J21" s="129">
        <v>1690</v>
      </c>
      <c r="K21" s="129">
        <v>1733</v>
      </c>
      <c r="L21" s="129">
        <v>1927</v>
      </c>
      <c r="M21" s="129">
        <v>2084</v>
      </c>
      <c r="N21" s="129">
        <v>2211</v>
      </c>
      <c r="O21" s="129">
        <v>2303</v>
      </c>
    </row>
    <row r="22" spans="1:20" s="105" customFormat="1" ht="15" customHeight="1">
      <c r="A22" s="106" t="s">
        <v>118</v>
      </c>
      <c r="B22" s="128"/>
      <c r="C22" s="128"/>
      <c r="D22" s="128"/>
      <c r="E22" s="128"/>
      <c r="F22" s="128"/>
      <c r="G22" s="129">
        <v>-68</v>
      </c>
      <c r="H22" s="129">
        <v>-117</v>
      </c>
      <c r="I22" s="129">
        <v>-151</v>
      </c>
      <c r="J22" s="129">
        <v>-189</v>
      </c>
      <c r="K22" s="129">
        <v>-226</v>
      </c>
      <c r="L22" s="129">
        <v>-429</v>
      </c>
      <c r="M22" s="129">
        <v>-566</v>
      </c>
      <c r="N22" s="129">
        <v>-676</v>
      </c>
      <c r="O22" s="129">
        <v>-742</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4" t="s">
        <v>110</v>
      </c>
      <c r="B24" s="215"/>
      <c r="C24" s="215"/>
      <c r="D24" s="215"/>
      <c r="E24" s="215"/>
      <c r="F24" s="215"/>
      <c r="G24" s="215"/>
      <c r="H24" s="215"/>
      <c r="I24" s="215"/>
      <c r="J24" s="215"/>
      <c r="K24" s="215"/>
      <c r="L24" s="215"/>
      <c r="M24" s="215"/>
      <c r="N24" s="215"/>
      <c r="O24" s="216"/>
    </row>
    <row r="25" spans="1:20" s="105" customFormat="1" ht="15" customHeight="1">
      <c r="A25" s="106" t="s">
        <v>3</v>
      </c>
      <c r="B25" s="132">
        <v>1750.2</v>
      </c>
      <c r="C25" s="132">
        <v>1581.4</v>
      </c>
      <c r="D25" s="132">
        <v>1565.4</v>
      </c>
      <c r="E25" s="132">
        <v>1639.2</v>
      </c>
      <c r="F25" s="132">
        <v>1652.9</v>
      </c>
      <c r="G25" s="133">
        <v>1622.1</v>
      </c>
      <c r="H25" s="133">
        <v>1611.8</v>
      </c>
      <c r="I25" s="133">
        <v>1616.3</v>
      </c>
      <c r="J25" s="133">
        <v>1616.6</v>
      </c>
      <c r="K25" s="133">
        <v>1616.7</v>
      </c>
      <c r="L25" s="133">
        <v>1591.1</v>
      </c>
      <c r="M25" s="133">
        <v>1611.3</v>
      </c>
      <c r="N25" s="133">
        <v>1620.8</v>
      </c>
      <c r="O25" s="133">
        <v>1655.3</v>
      </c>
      <c r="P25" s="114">
        <v>62851.7</v>
      </c>
    </row>
    <row r="26" spans="1:20" s="105" customFormat="1" ht="15" customHeight="1">
      <c r="A26" s="107" t="s">
        <v>87</v>
      </c>
      <c r="B26" s="132">
        <v>568.9</v>
      </c>
      <c r="C26" s="132">
        <v>389.6</v>
      </c>
      <c r="D26" s="132">
        <v>428.8</v>
      </c>
      <c r="E26" s="132">
        <v>507.5</v>
      </c>
      <c r="F26" s="132">
        <v>512.6</v>
      </c>
      <c r="G26" s="134">
        <v>465.1</v>
      </c>
      <c r="H26" s="134">
        <v>473.4</v>
      </c>
      <c r="I26" s="134">
        <v>480.7</v>
      </c>
      <c r="J26" s="134">
        <v>478.1</v>
      </c>
      <c r="K26" s="134">
        <v>466.1</v>
      </c>
      <c r="L26" s="134">
        <v>473.5</v>
      </c>
      <c r="M26" s="134">
        <v>476.6</v>
      </c>
      <c r="N26" s="134">
        <v>486.9</v>
      </c>
      <c r="O26" s="134">
        <v>492.9</v>
      </c>
      <c r="P26" s="114">
        <v>4253.8999999999996</v>
      </c>
    </row>
    <row r="27" spans="1:20" s="105" customFormat="1" ht="24">
      <c r="A27" s="108" t="s">
        <v>102</v>
      </c>
      <c r="B27" s="132">
        <v>529.4</v>
      </c>
      <c r="C27" s="132">
        <v>357.4</v>
      </c>
      <c r="D27" s="132">
        <v>405.7</v>
      </c>
      <c r="E27" s="132">
        <v>478.8</v>
      </c>
      <c r="F27" s="132">
        <v>492.4</v>
      </c>
      <c r="G27" s="134">
        <v>441.5</v>
      </c>
      <c r="H27" s="134">
        <v>442.2</v>
      </c>
      <c r="I27" s="134">
        <v>442.2</v>
      </c>
      <c r="J27" s="134">
        <v>440.2</v>
      </c>
      <c r="K27" s="134">
        <v>429</v>
      </c>
      <c r="L27" s="134">
        <v>427.6</v>
      </c>
      <c r="M27" s="134">
        <v>425.6</v>
      </c>
      <c r="N27" s="134">
        <v>432.5</v>
      </c>
      <c r="O27" s="134">
        <v>432.5</v>
      </c>
      <c r="P27" s="114">
        <v>3352.5</v>
      </c>
    </row>
    <row r="28" spans="1:20" s="105" customFormat="1" ht="15" customHeight="1">
      <c r="A28" s="108" t="s">
        <v>16</v>
      </c>
      <c r="B28" s="132">
        <v>39.5</v>
      </c>
      <c r="C28" s="132">
        <v>32.200000000000003</v>
      </c>
      <c r="D28" s="132">
        <v>23.1</v>
      </c>
      <c r="E28" s="132">
        <v>28.7</v>
      </c>
      <c r="F28" s="132">
        <v>20.2</v>
      </c>
      <c r="G28" s="134">
        <v>23.6</v>
      </c>
      <c r="H28" s="134">
        <v>31.2</v>
      </c>
      <c r="I28" s="134">
        <v>38.4</v>
      </c>
      <c r="J28" s="134">
        <v>37.799999999999997</v>
      </c>
      <c r="K28" s="134">
        <v>37.1</v>
      </c>
      <c r="L28" s="134">
        <v>45.9</v>
      </c>
      <c r="M28" s="134">
        <v>51</v>
      </c>
      <c r="N28" s="134">
        <v>54.3</v>
      </c>
      <c r="O28" s="134">
        <v>60.3</v>
      </c>
      <c r="P28" s="115">
        <v>901.4</v>
      </c>
    </row>
    <row r="29" spans="1:20" s="105" customFormat="1" ht="15" customHeight="1">
      <c r="A29" s="107" t="s">
        <v>90</v>
      </c>
      <c r="B29" s="132">
        <v>401.9</v>
      </c>
      <c r="C29" s="132">
        <v>447.7</v>
      </c>
      <c r="D29" s="132">
        <v>379.1</v>
      </c>
      <c r="E29" s="132">
        <v>467</v>
      </c>
      <c r="F29" s="135">
        <v>460.7</v>
      </c>
      <c r="G29" s="134">
        <v>442.1</v>
      </c>
      <c r="H29" s="134">
        <v>435.9</v>
      </c>
      <c r="I29" s="134">
        <v>428.9</v>
      </c>
      <c r="J29" s="134">
        <v>436.2</v>
      </c>
      <c r="K29" s="134">
        <v>431.2</v>
      </c>
      <c r="L29" s="134">
        <v>440.7</v>
      </c>
      <c r="M29" s="134">
        <v>446.2</v>
      </c>
      <c r="N29" s="134">
        <v>456.3</v>
      </c>
      <c r="O29" s="134">
        <v>460.2</v>
      </c>
      <c r="P29" s="114">
        <v>2297</v>
      </c>
    </row>
    <row r="30" spans="1:20" s="105" customFormat="1" ht="15" customHeight="1">
      <c r="A30" s="108" t="s">
        <v>100</v>
      </c>
      <c r="B30" s="132">
        <v>32.700000000000003</v>
      </c>
      <c r="C30" s="132">
        <v>17.100000000000001</v>
      </c>
      <c r="D30" s="132">
        <v>13.6</v>
      </c>
      <c r="E30" s="132">
        <v>30.6</v>
      </c>
      <c r="F30" s="132">
        <v>22.5</v>
      </c>
      <c r="G30" s="134">
        <v>25.8</v>
      </c>
      <c r="H30" s="134">
        <v>22.8</v>
      </c>
      <c r="I30" s="134">
        <v>24</v>
      </c>
      <c r="J30" s="134">
        <v>22.8</v>
      </c>
      <c r="K30" s="134">
        <v>25.8</v>
      </c>
      <c r="L30" s="134">
        <v>24.6</v>
      </c>
      <c r="M30" s="134">
        <v>25.4</v>
      </c>
      <c r="N30" s="134">
        <v>25.9</v>
      </c>
      <c r="O30" s="134">
        <v>26.1</v>
      </c>
      <c r="P30" s="114">
        <v>1277.9000000000001</v>
      </c>
    </row>
    <row r="31" spans="1:20" s="105" customFormat="1" ht="15" customHeight="1">
      <c r="A31" s="108" t="s">
        <v>19</v>
      </c>
      <c r="B31" s="132">
        <v>39.299999999999997</v>
      </c>
      <c r="C31" s="132">
        <v>32.5</v>
      </c>
      <c r="D31" s="132">
        <v>33.299999999999997</v>
      </c>
      <c r="E31" s="132">
        <v>28.8</v>
      </c>
      <c r="F31" s="132">
        <v>55.9</v>
      </c>
      <c r="G31" s="134">
        <v>55.8</v>
      </c>
      <c r="H31" s="134">
        <v>55.5</v>
      </c>
      <c r="I31" s="134">
        <v>52.1</v>
      </c>
      <c r="J31" s="134">
        <v>54.9</v>
      </c>
      <c r="K31" s="134">
        <v>47.6</v>
      </c>
      <c r="L31" s="134">
        <v>51.4</v>
      </c>
      <c r="M31" s="134">
        <v>50.7</v>
      </c>
      <c r="N31" s="134">
        <v>50.7</v>
      </c>
      <c r="O31" s="134">
        <v>53.3</v>
      </c>
      <c r="P31" s="114">
        <v>1019.1</v>
      </c>
    </row>
    <row r="32" spans="1:20" s="105" customFormat="1" ht="15" customHeight="1">
      <c r="A32" s="122" t="s">
        <v>141</v>
      </c>
      <c r="B32" s="132">
        <v>329.9</v>
      </c>
      <c r="C32" s="132">
        <v>398</v>
      </c>
      <c r="D32" s="132">
        <v>332.1</v>
      </c>
      <c r="E32" s="132">
        <v>407.7</v>
      </c>
      <c r="F32" s="132">
        <v>382.3</v>
      </c>
      <c r="G32" s="134">
        <v>360.5</v>
      </c>
      <c r="H32" s="134">
        <v>357.6</v>
      </c>
      <c r="I32" s="134">
        <v>352.8</v>
      </c>
      <c r="J32" s="134">
        <v>358.5</v>
      </c>
      <c r="K32" s="134">
        <v>357.9</v>
      </c>
      <c r="L32" s="134">
        <v>364.7</v>
      </c>
      <c r="M32" s="134">
        <v>370.1</v>
      </c>
      <c r="N32" s="134">
        <v>379.8</v>
      </c>
      <c r="O32" s="134">
        <v>380.8</v>
      </c>
      <c r="P32" s="114"/>
    </row>
    <row r="33" spans="1:20" s="105" customFormat="1" ht="15" customHeight="1">
      <c r="A33" s="123" t="s">
        <v>115</v>
      </c>
      <c r="B33" s="128"/>
      <c r="C33" s="128"/>
      <c r="D33" s="128"/>
      <c r="E33" s="128"/>
      <c r="F33" s="128"/>
      <c r="G33" s="130"/>
      <c r="H33" s="130"/>
      <c r="I33" s="130"/>
      <c r="J33" s="130"/>
      <c r="K33" s="130"/>
      <c r="L33" s="130"/>
      <c r="M33" s="130"/>
      <c r="N33" s="130"/>
      <c r="O33" s="130"/>
    </row>
    <row r="34" spans="1:20" s="105" customFormat="1" ht="15" customHeight="1">
      <c r="A34" s="124" t="s">
        <v>116</v>
      </c>
      <c r="B34" s="132">
        <v>166.9</v>
      </c>
      <c r="C34" s="132">
        <v>163.1</v>
      </c>
      <c r="D34" s="132">
        <v>142.30000000000001</v>
      </c>
      <c r="E34" s="132">
        <v>172.4</v>
      </c>
      <c r="F34" s="132">
        <v>137.19999999999999</v>
      </c>
      <c r="G34" s="195">
        <v>140.69999999999999</v>
      </c>
      <c r="H34" s="195">
        <v>137.80000000000001</v>
      </c>
      <c r="I34" s="195">
        <v>137.69999999999999</v>
      </c>
      <c r="J34" s="195">
        <v>139.30000000000001</v>
      </c>
      <c r="K34" s="195">
        <v>136</v>
      </c>
      <c r="L34" s="195">
        <v>135.1</v>
      </c>
      <c r="M34" s="195">
        <v>136.80000000000001</v>
      </c>
      <c r="N34" s="195">
        <v>136.19999999999999</v>
      </c>
      <c r="O34" s="195">
        <v>142.69999999999999</v>
      </c>
      <c r="T34" s="109"/>
    </row>
    <row r="35" spans="1:20" s="105" customFormat="1" ht="15" customHeight="1">
      <c r="A35" s="125" t="s">
        <v>117</v>
      </c>
      <c r="B35" s="132">
        <v>205</v>
      </c>
      <c r="C35" s="132">
        <v>152.5</v>
      </c>
      <c r="D35" s="132">
        <v>115.1</v>
      </c>
      <c r="E35" s="132">
        <v>125.8</v>
      </c>
      <c r="F35" s="132">
        <v>156.69999999999999</v>
      </c>
      <c r="G35" s="195">
        <v>130.4</v>
      </c>
      <c r="H35" s="195">
        <v>133.1</v>
      </c>
      <c r="I35" s="195">
        <v>131.30000000000001</v>
      </c>
      <c r="J35" s="195">
        <v>137.4</v>
      </c>
      <c r="K35" s="195">
        <v>122.3</v>
      </c>
      <c r="L35" s="195">
        <v>126.9</v>
      </c>
      <c r="M35" s="195">
        <v>130.30000000000001</v>
      </c>
      <c r="N35" s="195">
        <v>127.2</v>
      </c>
      <c r="O35" s="195">
        <v>122.6</v>
      </c>
    </row>
    <row r="36" spans="1:20" s="105" customFormat="1" ht="15" customHeight="1">
      <c r="A36" s="106" t="s">
        <v>8</v>
      </c>
      <c r="B36" s="132"/>
      <c r="C36" s="132"/>
      <c r="D36" s="132"/>
      <c r="E36" s="132"/>
      <c r="F36" s="132">
        <v>1652.9</v>
      </c>
      <c r="G36" s="133">
        <v>1697</v>
      </c>
      <c r="H36" s="133">
        <v>1740.2</v>
      </c>
      <c r="I36" s="133">
        <v>1781</v>
      </c>
      <c r="J36" s="133">
        <v>1822.3</v>
      </c>
      <c r="K36" s="133">
        <v>1861.2</v>
      </c>
      <c r="L36" s="133">
        <v>2048.6</v>
      </c>
      <c r="M36" s="133">
        <v>2214.3000000000002</v>
      </c>
      <c r="N36" s="133">
        <v>2337.1999999999998</v>
      </c>
      <c r="O36" s="133">
        <v>2444.6999999999998</v>
      </c>
    </row>
    <row r="37" spans="1:20" s="105" customFormat="1" ht="15" customHeight="1">
      <c r="A37" s="106" t="s">
        <v>118</v>
      </c>
      <c r="B37" s="132"/>
      <c r="C37" s="132"/>
      <c r="D37" s="132"/>
      <c r="E37" s="132"/>
      <c r="F37" s="132"/>
      <c r="G37" s="133">
        <v>-74.900000000000006</v>
      </c>
      <c r="H37" s="133">
        <v>-128.4</v>
      </c>
      <c r="I37" s="133">
        <v>-164.7</v>
      </c>
      <c r="J37" s="133">
        <v>-205.7</v>
      </c>
      <c r="K37" s="133">
        <v>-244.5</v>
      </c>
      <c r="L37" s="133">
        <v>-457.5</v>
      </c>
      <c r="M37" s="133">
        <v>-603</v>
      </c>
      <c r="N37" s="133">
        <v>-716.5</v>
      </c>
      <c r="O37" s="133">
        <v>-789.3</v>
      </c>
    </row>
    <row r="38" spans="1:20" s="105" customFormat="1" ht="15" customHeight="1">
      <c r="B38" s="116"/>
      <c r="C38" s="116"/>
      <c r="D38" s="116"/>
      <c r="E38" s="116"/>
      <c r="F38" s="116"/>
      <c r="G38" s="126"/>
      <c r="H38" s="126"/>
      <c r="I38" s="126"/>
      <c r="J38" s="126"/>
      <c r="K38" s="126"/>
      <c r="L38" s="126"/>
      <c r="M38" s="126"/>
      <c r="N38" s="126"/>
      <c r="O38" s="126"/>
    </row>
    <row r="39" spans="1:20" s="105" customFormat="1" ht="15" customHeight="1">
      <c r="A39" s="118" t="s">
        <v>93</v>
      </c>
      <c r="B39" s="119"/>
      <c r="C39" s="119"/>
      <c r="D39" s="119"/>
      <c r="E39" s="119"/>
      <c r="F39" s="119"/>
      <c r="G39" s="119"/>
      <c r="H39" s="145"/>
      <c r="I39" s="145"/>
      <c r="J39" s="120"/>
      <c r="K39" s="120"/>
      <c r="L39" s="120"/>
      <c r="M39" s="120"/>
      <c r="N39" s="120"/>
      <c r="O39" s="120"/>
    </row>
    <row r="40" spans="1:20" s="105" customFormat="1" ht="15" customHeight="1"/>
  </sheetData>
  <sheetProtection algorithmName="SHA-256" hashValue="ndbC4fB6dR6nAbdAPMoEhQ6FAtiWQS48mWCVezxAtR4=" saltValue="KBJr5916mqi1ZpV+xuQWTQ==" spinCount="100000" sheet="1"/>
  <mergeCells count="3">
    <mergeCell ref="A9:O9"/>
    <mergeCell ref="A24:O24"/>
    <mergeCell ref="D1:P6"/>
  </mergeCells>
  <conditionalFormatting sqref="B15:E17">
    <cfRule type="cellIs" dxfId="45" priority="7" operator="lessThan">
      <formula>0</formula>
    </cfRule>
  </conditionalFormatting>
  <conditionalFormatting sqref="B19:E22">
    <cfRule type="cellIs" dxfId="44" priority="3" operator="lessThan">
      <formula>0</formula>
    </cfRule>
  </conditionalFormatting>
  <conditionalFormatting sqref="B30:E32">
    <cfRule type="cellIs" dxfId="43" priority="5" operator="lessThan">
      <formula>0</formula>
    </cfRule>
  </conditionalFormatting>
  <conditionalFormatting sqref="B36:E37">
    <cfRule type="cellIs" dxfId="42" priority="2" operator="lessThan">
      <formula>0</formula>
    </cfRule>
  </conditionalFormatting>
  <conditionalFormatting sqref="B34:O35">
    <cfRule type="cellIs" dxfId="41" priority="1" operator="lessThan">
      <formula>0</formula>
    </cfRule>
  </conditionalFormatting>
  <conditionalFormatting sqref="F22:O22">
    <cfRule type="cellIs" dxfId="40" priority="6" operator="lessThan">
      <formula>0</formula>
    </cfRule>
  </conditionalFormatting>
  <conditionalFormatting sqref="F37:O37">
    <cfRule type="cellIs" dxfId="39"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AA25-712B-498C-9754-DDCD8CF2B9F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9" customFormat="1" ht="21" customHeight="1">
      <c r="A1" s="172" t="s">
        <v>0</v>
      </c>
      <c r="D1" s="217" t="s">
        <v>128</v>
      </c>
      <c r="E1" s="217"/>
      <c r="F1" s="217"/>
      <c r="G1" s="217"/>
      <c r="H1" s="217"/>
      <c r="I1" s="217"/>
      <c r="J1" s="217"/>
      <c r="K1" s="217"/>
      <c r="L1" s="217"/>
      <c r="M1" s="217"/>
      <c r="N1" s="217"/>
      <c r="O1" s="217"/>
      <c r="P1" s="217"/>
    </row>
    <row r="2" spans="1:20" s="180" customFormat="1" ht="12.75" customHeight="1">
      <c r="A2" s="174"/>
      <c r="B2" s="174"/>
      <c r="C2" s="174"/>
      <c r="D2" s="217"/>
      <c r="E2" s="217"/>
      <c r="F2" s="217"/>
      <c r="G2" s="217"/>
      <c r="H2" s="217"/>
      <c r="I2" s="217"/>
      <c r="J2" s="217"/>
      <c r="K2" s="217"/>
      <c r="L2" s="217"/>
      <c r="M2" s="217"/>
      <c r="N2" s="217"/>
      <c r="O2" s="217"/>
      <c r="P2" s="217"/>
      <c r="Q2" s="174"/>
      <c r="R2" s="174"/>
      <c r="S2" s="174"/>
      <c r="T2" s="174"/>
    </row>
    <row r="3" spans="1:20" s="180" customFormat="1" ht="12.75" customHeight="1">
      <c r="A3" s="174"/>
      <c r="B3" s="174"/>
      <c r="C3" s="174"/>
      <c r="D3" s="217"/>
      <c r="E3" s="217"/>
      <c r="F3" s="217"/>
      <c r="G3" s="217"/>
      <c r="H3" s="217"/>
      <c r="I3" s="217"/>
      <c r="J3" s="217"/>
      <c r="K3" s="217"/>
      <c r="L3" s="217"/>
      <c r="M3" s="217"/>
      <c r="N3" s="217"/>
      <c r="O3" s="217"/>
      <c r="P3" s="217"/>
      <c r="Q3" s="181"/>
      <c r="R3" s="174"/>
      <c r="S3" s="174"/>
      <c r="T3" s="174"/>
    </row>
    <row r="4" spans="1:20" s="180" customFormat="1" ht="12.75" customHeight="1">
      <c r="A4" s="174"/>
      <c r="B4" s="174"/>
      <c r="C4" s="174"/>
      <c r="D4" s="217"/>
      <c r="E4" s="217"/>
      <c r="F4" s="217"/>
      <c r="G4" s="217"/>
      <c r="H4" s="217"/>
      <c r="I4" s="217"/>
      <c r="J4" s="217"/>
      <c r="K4" s="217"/>
      <c r="L4" s="217"/>
      <c r="M4" s="217"/>
      <c r="N4" s="217"/>
      <c r="O4" s="217"/>
      <c r="P4" s="217"/>
      <c r="Q4" s="174"/>
      <c r="R4" s="174"/>
      <c r="S4" s="174"/>
      <c r="T4" s="174"/>
    </row>
    <row r="5" spans="1:20" s="180" customFormat="1" ht="12.75" customHeight="1">
      <c r="A5" s="174"/>
      <c r="B5" s="174"/>
      <c r="C5" s="174"/>
      <c r="D5" s="217"/>
      <c r="E5" s="217"/>
      <c r="F5" s="217"/>
      <c r="G5" s="217"/>
      <c r="H5" s="217"/>
      <c r="I5" s="217"/>
      <c r="J5" s="217"/>
      <c r="K5" s="217"/>
      <c r="L5" s="217"/>
      <c r="M5" s="217"/>
      <c r="N5" s="217"/>
      <c r="O5" s="217"/>
      <c r="P5" s="217"/>
      <c r="Q5" s="174"/>
      <c r="R5" s="174"/>
      <c r="S5" s="174"/>
      <c r="T5" s="174"/>
    </row>
    <row r="6" spans="1:20" s="180" customFormat="1" ht="12.75" customHeight="1">
      <c r="A6" s="174"/>
      <c r="B6" s="174"/>
      <c r="C6" s="174"/>
      <c r="D6" s="217"/>
      <c r="E6" s="217"/>
      <c r="F6" s="217"/>
      <c r="G6" s="217"/>
      <c r="H6" s="217"/>
      <c r="I6" s="217"/>
      <c r="J6" s="217"/>
      <c r="K6" s="217"/>
      <c r="L6" s="217"/>
      <c r="M6" s="217"/>
      <c r="N6" s="217"/>
      <c r="O6" s="217"/>
      <c r="P6" s="217"/>
      <c r="Q6" s="174"/>
      <c r="R6" s="174"/>
      <c r="S6" s="174"/>
      <c r="T6" s="174"/>
    </row>
    <row r="7" spans="1:20" s="103" customFormat="1" ht="39" customHeight="1">
      <c r="A7" s="102" t="s">
        <v>129</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1" t="s">
        <v>71</v>
      </c>
      <c r="B9" s="212"/>
      <c r="C9" s="212"/>
      <c r="D9" s="212"/>
      <c r="E9" s="212"/>
      <c r="F9" s="212"/>
      <c r="G9" s="212"/>
      <c r="H9" s="212"/>
      <c r="I9" s="212"/>
      <c r="J9" s="212"/>
      <c r="K9" s="212"/>
      <c r="L9" s="212"/>
      <c r="M9" s="212"/>
      <c r="N9" s="212"/>
      <c r="O9" s="213"/>
    </row>
    <row r="10" spans="1:20" s="105" customFormat="1" ht="15" customHeight="1">
      <c r="A10" s="106" t="s">
        <v>3</v>
      </c>
      <c r="B10" s="128">
        <v>4692</v>
      </c>
      <c r="C10" s="128">
        <v>4814</v>
      </c>
      <c r="D10" s="128">
        <v>5199</v>
      </c>
      <c r="E10" s="128">
        <v>5344</v>
      </c>
      <c r="F10" s="128">
        <v>5430</v>
      </c>
      <c r="G10" s="129">
        <v>5558</v>
      </c>
      <c r="H10" s="129">
        <v>5687</v>
      </c>
      <c r="I10" s="129">
        <v>5823</v>
      </c>
      <c r="J10" s="129">
        <v>5954</v>
      </c>
      <c r="K10" s="129">
        <v>6108</v>
      </c>
      <c r="L10" s="129">
        <v>6838</v>
      </c>
      <c r="M10" s="129">
        <v>7602</v>
      </c>
      <c r="N10" s="129">
        <v>8302</v>
      </c>
      <c r="O10" s="129">
        <v>8921</v>
      </c>
    </row>
    <row r="11" spans="1:20" s="105" customFormat="1" ht="15" customHeight="1">
      <c r="A11" s="107" t="s">
        <v>87</v>
      </c>
      <c r="B11" s="128">
        <v>326</v>
      </c>
      <c r="C11" s="128">
        <v>342</v>
      </c>
      <c r="D11" s="128">
        <v>589</v>
      </c>
      <c r="E11" s="128">
        <v>367</v>
      </c>
      <c r="F11" s="128">
        <v>328</v>
      </c>
      <c r="G11" s="130">
        <v>373</v>
      </c>
      <c r="H11" s="130">
        <v>386</v>
      </c>
      <c r="I11" s="130">
        <v>391</v>
      </c>
      <c r="J11" s="130">
        <v>401</v>
      </c>
      <c r="K11" s="130">
        <v>422</v>
      </c>
      <c r="L11" s="130">
        <v>445</v>
      </c>
      <c r="M11" s="130">
        <v>470</v>
      </c>
      <c r="N11" s="130">
        <v>494</v>
      </c>
      <c r="O11" s="130">
        <v>524</v>
      </c>
    </row>
    <row r="12" spans="1:20" s="105" customFormat="1" ht="24">
      <c r="A12" s="108" t="s">
        <v>102</v>
      </c>
      <c r="B12" s="128">
        <v>223</v>
      </c>
      <c r="C12" s="128">
        <v>248</v>
      </c>
      <c r="D12" s="128">
        <v>508</v>
      </c>
      <c r="E12" s="128">
        <v>270</v>
      </c>
      <c r="F12" s="128">
        <v>242</v>
      </c>
      <c r="G12" s="130">
        <v>265</v>
      </c>
      <c r="H12" s="130">
        <v>277</v>
      </c>
      <c r="I12" s="130">
        <v>283</v>
      </c>
      <c r="J12" s="130">
        <v>287</v>
      </c>
      <c r="K12" s="130">
        <v>301</v>
      </c>
      <c r="L12" s="130">
        <v>319</v>
      </c>
      <c r="M12" s="130">
        <v>330</v>
      </c>
      <c r="N12" s="130">
        <v>347</v>
      </c>
      <c r="O12" s="130">
        <v>354</v>
      </c>
    </row>
    <row r="13" spans="1:20" s="105" customFormat="1" ht="15" customHeight="1">
      <c r="A13" s="108" t="s">
        <v>16</v>
      </c>
      <c r="B13" s="128">
        <v>103</v>
      </c>
      <c r="C13" s="128">
        <v>94</v>
      </c>
      <c r="D13" s="128">
        <v>81</v>
      </c>
      <c r="E13" s="128">
        <v>97</v>
      </c>
      <c r="F13" s="128">
        <v>86</v>
      </c>
      <c r="G13" s="130">
        <v>107</v>
      </c>
      <c r="H13" s="130">
        <v>109</v>
      </c>
      <c r="I13" s="130">
        <v>108</v>
      </c>
      <c r="J13" s="130">
        <v>114</v>
      </c>
      <c r="K13" s="130">
        <v>120</v>
      </c>
      <c r="L13" s="130">
        <v>126</v>
      </c>
      <c r="M13" s="130">
        <v>140</v>
      </c>
      <c r="N13" s="130">
        <v>147</v>
      </c>
      <c r="O13" s="130">
        <v>170</v>
      </c>
    </row>
    <row r="14" spans="1:20" s="105" customFormat="1" ht="15" customHeight="1">
      <c r="A14" s="107" t="s">
        <v>90</v>
      </c>
      <c r="B14" s="128">
        <v>210</v>
      </c>
      <c r="C14" s="128">
        <v>182</v>
      </c>
      <c r="D14" s="128">
        <v>274</v>
      </c>
      <c r="E14" s="128">
        <v>251</v>
      </c>
      <c r="F14" s="131">
        <v>232</v>
      </c>
      <c r="G14" s="130">
        <v>235</v>
      </c>
      <c r="H14" s="130">
        <v>242</v>
      </c>
      <c r="I14" s="130">
        <v>247</v>
      </c>
      <c r="J14" s="130">
        <v>248</v>
      </c>
      <c r="K14" s="130">
        <v>264</v>
      </c>
      <c r="L14" s="130">
        <v>302</v>
      </c>
      <c r="M14" s="130">
        <v>327</v>
      </c>
      <c r="N14" s="130">
        <v>348</v>
      </c>
      <c r="O14" s="130">
        <v>387</v>
      </c>
    </row>
    <row r="15" spans="1:20" s="105" customFormat="1" ht="15" customHeight="1">
      <c r="A15" s="108" t="s">
        <v>100</v>
      </c>
      <c r="B15" s="128">
        <v>138</v>
      </c>
      <c r="C15" s="128">
        <v>113</v>
      </c>
      <c r="D15" s="128">
        <v>172</v>
      </c>
      <c r="E15" s="128">
        <v>155</v>
      </c>
      <c r="F15" s="128">
        <v>142</v>
      </c>
      <c r="G15" s="130">
        <v>151</v>
      </c>
      <c r="H15" s="130">
        <v>150</v>
      </c>
      <c r="I15" s="130">
        <v>154</v>
      </c>
      <c r="J15" s="130">
        <v>157</v>
      </c>
      <c r="K15" s="130">
        <v>168</v>
      </c>
      <c r="L15" s="130">
        <v>191</v>
      </c>
      <c r="M15" s="130">
        <v>205</v>
      </c>
      <c r="N15" s="130">
        <v>219</v>
      </c>
      <c r="O15" s="130">
        <v>250</v>
      </c>
      <c r="T15" s="109"/>
    </row>
    <row r="16" spans="1:20" s="105" customFormat="1" ht="15" customHeight="1">
      <c r="A16" s="108" t="s">
        <v>19</v>
      </c>
      <c r="B16" s="143" t="s">
        <v>121</v>
      </c>
      <c r="C16" s="128">
        <v>64</v>
      </c>
      <c r="D16" s="128">
        <v>89</v>
      </c>
      <c r="E16" s="143" t="s">
        <v>121</v>
      </c>
      <c r="F16" s="128">
        <v>84</v>
      </c>
      <c r="G16" s="130">
        <v>84</v>
      </c>
      <c r="H16" s="130">
        <v>92</v>
      </c>
      <c r="I16" s="130">
        <v>93</v>
      </c>
      <c r="J16" s="130">
        <v>91</v>
      </c>
      <c r="K16" s="130">
        <v>93</v>
      </c>
      <c r="L16" s="130">
        <v>107</v>
      </c>
      <c r="M16" s="130">
        <v>118</v>
      </c>
      <c r="N16" s="130">
        <v>124</v>
      </c>
      <c r="O16" s="130">
        <v>132</v>
      </c>
    </row>
    <row r="17" spans="1:20" s="105" customFormat="1" ht="15" customHeight="1">
      <c r="A17" s="122" t="s">
        <v>141</v>
      </c>
      <c r="B17" s="143" t="s">
        <v>121</v>
      </c>
      <c r="C17" s="128">
        <v>6</v>
      </c>
      <c r="D17" s="128">
        <v>13</v>
      </c>
      <c r="E17" s="143" t="s">
        <v>121</v>
      </c>
      <c r="F17" s="128">
        <v>6</v>
      </c>
      <c r="G17" s="130"/>
      <c r="H17" s="130"/>
      <c r="I17" s="130"/>
      <c r="J17" s="130"/>
      <c r="K17" s="130">
        <v>4</v>
      </c>
      <c r="L17" s="130">
        <v>4</v>
      </c>
      <c r="M17" s="130">
        <v>4</v>
      </c>
      <c r="N17" s="130">
        <v>5</v>
      </c>
      <c r="O17" s="130">
        <v>5</v>
      </c>
    </row>
    <row r="18" spans="1:20" s="105" customFormat="1" ht="15" customHeight="1">
      <c r="A18" s="123" t="s">
        <v>115</v>
      </c>
      <c r="B18" s="128"/>
      <c r="C18" s="128"/>
      <c r="D18" s="128"/>
      <c r="E18" s="128"/>
      <c r="F18" s="128"/>
      <c r="G18" s="130"/>
      <c r="H18" s="130"/>
      <c r="I18" s="130"/>
      <c r="J18" s="130"/>
      <c r="K18" s="130"/>
      <c r="L18" s="130"/>
      <c r="M18" s="130"/>
      <c r="N18" s="130"/>
      <c r="O18" s="130"/>
    </row>
    <row r="19" spans="1:20" s="105" customFormat="1" ht="15" customHeight="1">
      <c r="A19" s="124" t="s">
        <v>116</v>
      </c>
      <c r="B19" s="128">
        <v>127</v>
      </c>
      <c r="C19" s="128">
        <v>127</v>
      </c>
      <c r="D19" s="128">
        <v>111</v>
      </c>
      <c r="E19" s="128">
        <v>176</v>
      </c>
      <c r="F19" s="128">
        <v>178</v>
      </c>
      <c r="G19" s="130">
        <v>135</v>
      </c>
      <c r="H19" s="130">
        <v>144</v>
      </c>
      <c r="I19" s="130">
        <v>152</v>
      </c>
      <c r="J19" s="130">
        <v>155</v>
      </c>
      <c r="K19" s="130">
        <v>162</v>
      </c>
      <c r="L19" s="130">
        <v>181</v>
      </c>
      <c r="M19" s="130">
        <v>207</v>
      </c>
      <c r="N19" s="130">
        <v>215</v>
      </c>
      <c r="O19" s="130">
        <v>223</v>
      </c>
      <c r="T19" s="109"/>
    </row>
    <row r="20" spans="1:20" s="105" customFormat="1" ht="15" customHeight="1">
      <c r="A20" s="125" t="s">
        <v>117</v>
      </c>
      <c r="B20" s="128">
        <v>144</v>
      </c>
      <c r="C20" s="128">
        <v>143</v>
      </c>
      <c r="D20" s="128">
        <v>136</v>
      </c>
      <c r="E20" s="128">
        <v>135</v>
      </c>
      <c r="F20" s="128">
        <v>185</v>
      </c>
      <c r="G20" s="130">
        <v>150</v>
      </c>
      <c r="H20" s="130">
        <v>160</v>
      </c>
      <c r="I20" s="130">
        <v>160</v>
      </c>
      <c r="J20" s="130">
        <v>171</v>
      </c>
      <c r="K20" s="130">
        <v>174</v>
      </c>
      <c r="L20" s="130">
        <v>196</v>
      </c>
      <c r="M20" s="130">
        <v>213</v>
      </c>
      <c r="N20" s="130">
        <v>222</v>
      </c>
      <c r="O20" s="130">
        <v>227</v>
      </c>
    </row>
    <row r="21" spans="1:20" s="105" customFormat="1" ht="15" customHeight="1">
      <c r="A21" s="106" t="s">
        <v>8</v>
      </c>
      <c r="B21" s="128"/>
      <c r="C21" s="128"/>
      <c r="D21" s="128"/>
      <c r="E21" s="128"/>
      <c r="F21" s="128">
        <v>5430</v>
      </c>
      <c r="G21" s="129">
        <v>5681</v>
      </c>
      <c r="H21" s="129">
        <v>5847</v>
      </c>
      <c r="I21" s="129">
        <v>6034</v>
      </c>
      <c r="J21" s="129">
        <v>6201</v>
      </c>
      <c r="K21" s="129">
        <v>6375</v>
      </c>
      <c r="L21" s="129">
        <v>7131</v>
      </c>
      <c r="M21" s="129">
        <v>7813</v>
      </c>
      <c r="N21" s="129">
        <v>8357</v>
      </c>
      <c r="O21" s="129">
        <v>8891</v>
      </c>
    </row>
    <row r="22" spans="1:20" s="105" customFormat="1" ht="15" customHeight="1">
      <c r="A22" s="106" t="s">
        <v>118</v>
      </c>
      <c r="B22" s="128"/>
      <c r="C22" s="128"/>
      <c r="D22" s="128"/>
      <c r="E22" s="128"/>
      <c r="F22" s="128"/>
      <c r="G22" s="129">
        <v>-123</v>
      </c>
      <c r="H22" s="129">
        <v>-160</v>
      </c>
      <c r="I22" s="129">
        <v>-212</v>
      </c>
      <c r="J22" s="129">
        <v>-247</v>
      </c>
      <c r="K22" s="129">
        <v>-267</v>
      </c>
      <c r="L22" s="129">
        <v>-293</v>
      </c>
      <c r="M22" s="129">
        <v>-211</v>
      </c>
      <c r="N22" s="129">
        <v>-55</v>
      </c>
      <c r="O22" s="129">
        <v>31</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4" t="s">
        <v>110</v>
      </c>
      <c r="B24" s="215"/>
      <c r="C24" s="215"/>
      <c r="D24" s="215"/>
      <c r="E24" s="215"/>
      <c r="F24" s="215"/>
      <c r="G24" s="215"/>
      <c r="H24" s="215"/>
      <c r="I24" s="215"/>
      <c r="J24" s="215"/>
      <c r="K24" s="215"/>
      <c r="L24" s="215"/>
      <c r="M24" s="215"/>
      <c r="N24" s="215"/>
      <c r="O24" s="216"/>
    </row>
    <row r="25" spans="1:20" s="105" customFormat="1" ht="15" customHeight="1">
      <c r="A25" s="106" t="s">
        <v>3</v>
      </c>
      <c r="B25" s="132">
        <v>4608</v>
      </c>
      <c r="C25" s="132">
        <v>4633.8</v>
      </c>
      <c r="D25" s="132">
        <v>5029.8</v>
      </c>
      <c r="E25" s="132">
        <v>5075.3</v>
      </c>
      <c r="F25" s="132">
        <v>5138.3999999999996</v>
      </c>
      <c r="G25" s="133">
        <v>5162.3999999999996</v>
      </c>
      <c r="H25" s="133">
        <v>5267.1</v>
      </c>
      <c r="I25" s="133">
        <v>5354.5</v>
      </c>
      <c r="J25" s="133">
        <v>5457.8</v>
      </c>
      <c r="K25" s="133">
        <v>5570.1</v>
      </c>
      <c r="L25" s="133">
        <v>6175.7</v>
      </c>
      <c r="M25" s="133">
        <v>6835.6</v>
      </c>
      <c r="N25" s="133">
        <v>7459</v>
      </c>
      <c r="O25" s="133">
        <v>7996.1</v>
      </c>
      <c r="P25" s="114">
        <v>62851.7</v>
      </c>
    </row>
    <row r="26" spans="1:20" s="105" customFormat="1" ht="15" customHeight="1">
      <c r="A26" s="107" t="s">
        <v>87</v>
      </c>
      <c r="B26" s="132">
        <v>298.5</v>
      </c>
      <c r="C26" s="132">
        <v>320</v>
      </c>
      <c r="D26" s="132">
        <v>513.70000000000005</v>
      </c>
      <c r="E26" s="132">
        <v>336.5</v>
      </c>
      <c r="F26" s="132">
        <v>298.60000000000002</v>
      </c>
      <c r="G26" s="134">
        <v>323.3</v>
      </c>
      <c r="H26" s="134">
        <v>338.2</v>
      </c>
      <c r="I26" s="134">
        <v>336.8</v>
      </c>
      <c r="J26" s="134">
        <v>347.4</v>
      </c>
      <c r="K26" s="134">
        <v>362.1</v>
      </c>
      <c r="L26" s="134">
        <v>386.8</v>
      </c>
      <c r="M26" s="134">
        <v>404.2</v>
      </c>
      <c r="N26" s="134">
        <v>427.1</v>
      </c>
      <c r="O26" s="134">
        <v>445.4</v>
      </c>
      <c r="P26" s="114">
        <v>4253.8999999999996</v>
      </c>
    </row>
    <row r="27" spans="1:20" s="105" customFormat="1" ht="24">
      <c r="A27" s="108" t="s">
        <v>102</v>
      </c>
      <c r="B27" s="132">
        <v>213.1</v>
      </c>
      <c r="C27" s="132">
        <v>237.6</v>
      </c>
      <c r="D27" s="132">
        <v>451.9</v>
      </c>
      <c r="E27" s="132">
        <v>257.60000000000002</v>
      </c>
      <c r="F27" s="132">
        <v>231.8</v>
      </c>
      <c r="G27" s="134">
        <v>240.8</v>
      </c>
      <c r="H27" s="134">
        <v>251.6</v>
      </c>
      <c r="I27" s="134">
        <v>253.4</v>
      </c>
      <c r="J27" s="134">
        <v>259.5</v>
      </c>
      <c r="K27" s="134">
        <v>269.39999999999998</v>
      </c>
      <c r="L27" s="134">
        <v>290.3</v>
      </c>
      <c r="M27" s="134">
        <v>295</v>
      </c>
      <c r="N27" s="134">
        <v>314.39999999999998</v>
      </c>
      <c r="O27" s="134">
        <v>317.60000000000002</v>
      </c>
      <c r="P27" s="114">
        <v>3352.5</v>
      </c>
    </row>
    <row r="28" spans="1:20" s="105" customFormat="1" ht="15" customHeight="1">
      <c r="A28" s="108" t="s">
        <v>16</v>
      </c>
      <c r="B28" s="132">
        <v>85.4</v>
      </c>
      <c r="C28" s="132">
        <v>82.4</v>
      </c>
      <c r="D28" s="132">
        <v>61.8</v>
      </c>
      <c r="E28" s="132">
        <v>78.8</v>
      </c>
      <c r="F28" s="132">
        <v>66.8</v>
      </c>
      <c r="G28" s="134">
        <v>82.5</v>
      </c>
      <c r="H28" s="134">
        <v>86.6</v>
      </c>
      <c r="I28" s="134">
        <v>83.4</v>
      </c>
      <c r="J28" s="134">
        <v>88</v>
      </c>
      <c r="K28" s="134">
        <v>92.6</v>
      </c>
      <c r="L28" s="134">
        <v>96.5</v>
      </c>
      <c r="M28" s="134">
        <v>109.1</v>
      </c>
      <c r="N28" s="134">
        <v>112.7</v>
      </c>
      <c r="O28" s="134">
        <v>127.8</v>
      </c>
      <c r="P28" s="115">
        <v>901.4</v>
      </c>
    </row>
    <row r="29" spans="1:20" s="105" customFormat="1" ht="15" customHeight="1">
      <c r="A29" s="107" t="s">
        <v>90</v>
      </c>
      <c r="B29" s="132">
        <v>160.30000000000001</v>
      </c>
      <c r="C29" s="132">
        <v>133.80000000000001</v>
      </c>
      <c r="D29" s="132">
        <v>194.9</v>
      </c>
      <c r="E29" s="132">
        <v>194.9</v>
      </c>
      <c r="F29" s="135">
        <v>165</v>
      </c>
      <c r="G29" s="134">
        <v>163.30000000000001</v>
      </c>
      <c r="H29" s="134">
        <v>166.6</v>
      </c>
      <c r="I29" s="134">
        <v>170.7</v>
      </c>
      <c r="J29" s="134">
        <v>170.6</v>
      </c>
      <c r="K29" s="134">
        <v>180.9</v>
      </c>
      <c r="L29" s="134">
        <v>205.6</v>
      </c>
      <c r="M29" s="134">
        <v>223.5</v>
      </c>
      <c r="N29" s="134">
        <v>234.8</v>
      </c>
      <c r="O29" s="134">
        <v>259.8</v>
      </c>
      <c r="P29" s="114">
        <v>2297</v>
      </c>
    </row>
    <row r="30" spans="1:20" s="105" customFormat="1" ht="15" customHeight="1">
      <c r="A30" s="108" t="s">
        <v>100</v>
      </c>
      <c r="B30" s="132">
        <v>99.9</v>
      </c>
      <c r="C30" s="132">
        <v>76.400000000000006</v>
      </c>
      <c r="D30" s="132">
        <v>111.4</v>
      </c>
      <c r="E30" s="132">
        <v>114.3</v>
      </c>
      <c r="F30" s="132">
        <v>84.9</v>
      </c>
      <c r="G30" s="134">
        <v>91.1</v>
      </c>
      <c r="H30" s="134">
        <v>90.1</v>
      </c>
      <c r="I30" s="134">
        <v>93.1</v>
      </c>
      <c r="J30" s="134">
        <v>92.8</v>
      </c>
      <c r="K30" s="134">
        <v>99.8</v>
      </c>
      <c r="L30" s="134">
        <v>112.9</v>
      </c>
      <c r="M30" s="134">
        <v>121.7</v>
      </c>
      <c r="N30" s="134">
        <v>128.19999999999999</v>
      </c>
      <c r="O30" s="134">
        <v>145.80000000000001</v>
      </c>
      <c r="P30" s="114">
        <v>1277.9000000000001</v>
      </c>
    </row>
    <row r="31" spans="1:20" s="105" customFormat="1" ht="15" customHeight="1">
      <c r="A31" s="108" t="s">
        <v>19</v>
      </c>
      <c r="B31" s="132">
        <v>59.2</v>
      </c>
      <c r="C31" s="132">
        <v>52.4</v>
      </c>
      <c r="D31" s="132">
        <v>72</v>
      </c>
      <c r="E31" s="132">
        <v>77.8</v>
      </c>
      <c r="F31" s="132">
        <v>77.2</v>
      </c>
      <c r="G31" s="134">
        <v>72.2</v>
      </c>
      <c r="H31" s="134">
        <v>76.5</v>
      </c>
      <c r="I31" s="134">
        <v>77.599999999999994</v>
      </c>
      <c r="J31" s="134">
        <v>77.7</v>
      </c>
      <c r="K31" s="134">
        <v>78.099999999999994</v>
      </c>
      <c r="L31" s="134">
        <v>88.7</v>
      </c>
      <c r="M31" s="134">
        <v>99.2</v>
      </c>
      <c r="N31" s="134">
        <v>103.1</v>
      </c>
      <c r="O31" s="134">
        <v>109.9</v>
      </c>
      <c r="P31" s="114">
        <v>1019.1</v>
      </c>
    </row>
    <row r="32" spans="1:20" s="105" customFormat="1" ht="15" customHeight="1">
      <c r="A32" s="122" t="s">
        <v>141</v>
      </c>
      <c r="B32" s="132">
        <v>1.2</v>
      </c>
      <c r="C32" s="132">
        <v>5</v>
      </c>
      <c r="D32" s="132">
        <v>11.5</v>
      </c>
      <c r="E32" s="132">
        <v>2.8</v>
      </c>
      <c r="F32" s="132">
        <v>2.9</v>
      </c>
      <c r="G32" s="134"/>
      <c r="H32" s="134"/>
      <c r="I32" s="134"/>
      <c r="J32" s="134"/>
      <c r="K32" s="134">
        <v>3</v>
      </c>
      <c r="L32" s="134">
        <v>4</v>
      </c>
      <c r="M32" s="134">
        <v>2.7</v>
      </c>
      <c r="N32" s="134">
        <v>3.5</v>
      </c>
      <c r="O32" s="134">
        <v>4.0999999999999996</v>
      </c>
      <c r="P32" s="114"/>
    </row>
    <row r="33" spans="1:20" s="105" customFormat="1" ht="15" customHeight="1">
      <c r="A33" s="123" t="s">
        <v>115</v>
      </c>
      <c r="B33" s="128"/>
      <c r="C33" s="128"/>
      <c r="D33" s="128"/>
      <c r="E33" s="128"/>
      <c r="F33" s="128"/>
      <c r="G33" s="130"/>
      <c r="H33" s="130"/>
      <c r="I33" s="130"/>
      <c r="J33" s="130"/>
      <c r="K33" s="130"/>
      <c r="L33" s="130"/>
      <c r="M33" s="130"/>
      <c r="N33" s="130"/>
      <c r="O33" s="130"/>
    </row>
    <row r="34" spans="1:20" s="105" customFormat="1" ht="15" customHeight="1">
      <c r="A34" s="124" t="s">
        <v>116</v>
      </c>
      <c r="B34" s="132">
        <v>123.6</v>
      </c>
      <c r="C34" s="132">
        <v>123.6</v>
      </c>
      <c r="D34" s="132">
        <v>107.9</v>
      </c>
      <c r="E34" s="132">
        <v>169.8</v>
      </c>
      <c r="F34" s="132">
        <v>180</v>
      </c>
      <c r="G34" s="195">
        <v>125.2</v>
      </c>
      <c r="H34" s="195">
        <v>129.69999999999999</v>
      </c>
      <c r="I34" s="195">
        <v>138.1</v>
      </c>
      <c r="J34" s="195">
        <v>141.19999999999999</v>
      </c>
      <c r="K34" s="195">
        <v>143.9</v>
      </c>
      <c r="L34" s="195">
        <v>164.7</v>
      </c>
      <c r="M34" s="195">
        <v>186.8</v>
      </c>
      <c r="N34" s="195">
        <v>191.6</v>
      </c>
      <c r="O34" s="195">
        <v>198.6</v>
      </c>
      <c r="T34" s="109"/>
    </row>
    <row r="35" spans="1:20" s="105" customFormat="1" ht="15" customHeight="1">
      <c r="A35" s="125" t="s">
        <v>117</v>
      </c>
      <c r="B35" s="132">
        <v>157.30000000000001</v>
      </c>
      <c r="C35" s="132">
        <v>140.9</v>
      </c>
      <c r="D35" s="132">
        <v>136.6</v>
      </c>
      <c r="E35" s="132">
        <v>134</v>
      </c>
      <c r="F35" s="132">
        <v>185.7</v>
      </c>
      <c r="G35" s="195">
        <v>142.9</v>
      </c>
      <c r="H35" s="195">
        <v>154.80000000000001</v>
      </c>
      <c r="I35" s="195">
        <v>152.9</v>
      </c>
      <c r="J35" s="195">
        <v>161.6</v>
      </c>
      <c r="K35" s="195">
        <v>162.4</v>
      </c>
      <c r="L35" s="195">
        <v>178.9</v>
      </c>
      <c r="M35" s="195">
        <v>196.9</v>
      </c>
      <c r="N35" s="195">
        <v>202.4</v>
      </c>
      <c r="O35" s="195">
        <v>208.5</v>
      </c>
    </row>
    <row r="36" spans="1:20" s="105" customFormat="1" ht="15" customHeight="1">
      <c r="A36" s="106" t="s">
        <v>8</v>
      </c>
      <c r="B36" s="132"/>
      <c r="C36" s="132"/>
      <c r="D36" s="132"/>
      <c r="E36" s="132"/>
      <c r="F36" s="132">
        <v>5138.3999999999996</v>
      </c>
      <c r="G36" s="133">
        <v>5280.7</v>
      </c>
      <c r="H36" s="133">
        <v>5419.5</v>
      </c>
      <c r="I36" s="133">
        <v>5555.3</v>
      </c>
      <c r="J36" s="133">
        <v>5690.6</v>
      </c>
      <c r="K36" s="133">
        <v>5821.3</v>
      </c>
      <c r="L36" s="133">
        <v>6450</v>
      </c>
      <c r="M36" s="133">
        <v>7035.8</v>
      </c>
      <c r="N36" s="133">
        <v>7519.4</v>
      </c>
      <c r="O36" s="133">
        <v>7980</v>
      </c>
    </row>
    <row r="37" spans="1:20" s="105" customFormat="1" ht="15" customHeight="1">
      <c r="A37" s="106" t="s">
        <v>118</v>
      </c>
      <c r="B37" s="132"/>
      <c r="C37" s="132"/>
      <c r="D37" s="132"/>
      <c r="E37" s="132"/>
      <c r="F37" s="132"/>
      <c r="G37" s="133">
        <v>-118.4</v>
      </c>
      <c r="H37" s="133">
        <v>-152.4</v>
      </c>
      <c r="I37" s="133">
        <v>-200.8</v>
      </c>
      <c r="J37" s="133">
        <v>-232.8</v>
      </c>
      <c r="K37" s="133">
        <v>-251.3</v>
      </c>
      <c r="L37" s="133">
        <v>-274.3</v>
      </c>
      <c r="M37" s="133">
        <v>-200.2</v>
      </c>
      <c r="N37" s="133">
        <v>-60.4</v>
      </c>
      <c r="O37" s="133">
        <v>16.100000000000001</v>
      </c>
    </row>
    <row r="38" spans="1:20" s="105" customFormat="1" ht="15" customHeight="1">
      <c r="B38" s="116"/>
      <c r="C38" s="116"/>
      <c r="D38" s="116"/>
      <c r="E38" s="116"/>
      <c r="F38" s="116"/>
      <c r="G38" s="126"/>
      <c r="H38" s="126"/>
      <c r="I38" s="126"/>
      <c r="J38" s="126"/>
      <c r="K38" s="126"/>
      <c r="L38" s="126"/>
      <c r="M38" s="126"/>
      <c r="N38" s="126"/>
      <c r="O38" s="126"/>
    </row>
    <row r="39" spans="1:20" s="105" customFormat="1" ht="15" customHeight="1">
      <c r="A39" s="118" t="s">
        <v>93</v>
      </c>
      <c r="B39" s="119"/>
      <c r="C39" s="119"/>
      <c r="D39" s="119"/>
      <c r="E39" s="119"/>
      <c r="F39" s="119"/>
      <c r="G39" s="119"/>
      <c r="H39" s="145"/>
      <c r="I39" s="145"/>
      <c r="J39" s="120"/>
      <c r="K39" s="120"/>
      <c r="L39" s="120"/>
      <c r="M39" s="120"/>
      <c r="N39" s="120"/>
      <c r="O39" s="120"/>
    </row>
    <row r="40" spans="1:20" s="105" customFormat="1" ht="15" customHeight="1"/>
  </sheetData>
  <sheetProtection algorithmName="SHA-256" hashValue="oTOhWDfUF/UQYAIM5s5PelxgNEOIeIzb8iZUSQIszBg=" saltValue="g4lBQaLc0HUzNLt9IaG1VA==" spinCount="100000" sheet="1"/>
  <mergeCells count="3">
    <mergeCell ref="A9:O9"/>
    <mergeCell ref="A24:O24"/>
    <mergeCell ref="D1:P6"/>
  </mergeCells>
  <conditionalFormatting sqref="B15:E17">
    <cfRule type="cellIs" dxfId="38" priority="7" operator="lessThan">
      <formula>0</formula>
    </cfRule>
  </conditionalFormatting>
  <conditionalFormatting sqref="B19:E22">
    <cfRule type="cellIs" dxfId="37" priority="3" operator="lessThan">
      <formula>0</formula>
    </cfRule>
  </conditionalFormatting>
  <conditionalFormatting sqref="B30:E32">
    <cfRule type="cellIs" dxfId="36" priority="5" operator="lessThan">
      <formula>0</formula>
    </cfRule>
  </conditionalFormatting>
  <conditionalFormatting sqref="B36:E37">
    <cfRule type="cellIs" dxfId="35" priority="2" operator="lessThan">
      <formula>0</formula>
    </cfRule>
  </conditionalFormatting>
  <conditionalFormatting sqref="B34:O35">
    <cfRule type="cellIs" dxfId="34" priority="1" operator="lessThan">
      <formula>0</formula>
    </cfRule>
  </conditionalFormatting>
  <conditionalFormatting sqref="F22:O22">
    <cfRule type="cellIs" dxfId="33" priority="6" operator="lessThan">
      <formula>0</formula>
    </cfRule>
  </conditionalFormatting>
  <conditionalFormatting sqref="F37:O37">
    <cfRule type="cellIs" dxfId="32"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EA25-FD2B-414A-BAD2-9C592D7BE7B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9" customFormat="1" ht="21" customHeight="1">
      <c r="A1" s="172" t="s">
        <v>0</v>
      </c>
      <c r="D1" s="217" t="s">
        <v>130</v>
      </c>
      <c r="E1" s="217"/>
      <c r="F1" s="217"/>
      <c r="G1" s="217"/>
      <c r="H1" s="217"/>
      <c r="I1" s="217"/>
      <c r="J1" s="217"/>
      <c r="K1" s="217"/>
      <c r="L1" s="217"/>
      <c r="M1" s="217"/>
      <c r="N1" s="217"/>
      <c r="O1" s="217"/>
      <c r="P1" s="217"/>
    </row>
    <row r="2" spans="1:20" s="180" customFormat="1" ht="12.75" customHeight="1">
      <c r="A2" s="174"/>
      <c r="B2" s="174"/>
      <c r="C2" s="174"/>
      <c r="D2" s="217"/>
      <c r="E2" s="217"/>
      <c r="F2" s="217"/>
      <c r="G2" s="217"/>
      <c r="H2" s="217"/>
      <c r="I2" s="217"/>
      <c r="J2" s="217"/>
      <c r="K2" s="217"/>
      <c r="L2" s="217"/>
      <c r="M2" s="217"/>
      <c r="N2" s="217"/>
      <c r="O2" s="217"/>
      <c r="P2" s="217"/>
      <c r="Q2" s="174"/>
      <c r="R2" s="174"/>
      <c r="S2" s="174"/>
      <c r="T2" s="174"/>
    </row>
    <row r="3" spans="1:20" s="180" customFormat="1" ht="12.75" customHeight="1">
      <c r="A3" s="174"/>
      <c r="B3" s="174"/>
      <c r="C3" s="174"/>
      <c r="D3" s="217"/>
      <c r="E3" s="217"/>
      <c r="F3" s="217"/>
      <c r="G3" s="217"/>
      <c r="H3" s="217"/>
      <c r="I3" s="217"/>
      <c r="J3" s="217"/>
      <c r="K3" s="217"/>
      <c r="L3" s="217"/>
      <c r="M3" s="217"/>
      <c r="N3" s="217"/>
      <c r="O3" s="217"/>
      <c r="P3" s="217"/>
      <c r="Q3" s="181"/>
      <c r="R3" s="174"/>
      <c r="S3" s="174"/>
      <c r="T3" s="174"/>
    </row>
    <row r="4" spans="1:20" s="180" customFormat="1" ht="12.75" customHeight="1">
      <c r="A4" s="174"/>
      <c r="B4" s="174"/>
      <c r="C4" s="174"/>
      <c r="D4" s="217"/>
      <c r="E4" s="217"/>
      <c r="F4" s="217"/>
      <c r="G4" s="217"/>
      <c r="H4" s="217"/>
      <c r="I4" s="217"/>
      <c r="J4" s="217"/>
      <c r="K4" s="217"/>
      <c r="L4" s="217"/>
      <c r="M4" s="217"/>
      <c r="N4" s="217"/>
      <c r="O4" s="217"/>
      <c r="P4" s="217"/>
      <c r="Q4" s="174"/>
      <c r="R4" s="174"/>
      <c r="S4" s="174"/>
      <c r="T4" s="174"/>
    </row>
    <row r="5" spans="1:20" s="180" customFormat="1" ht="12.75" customHeight="1">
      <c r="A5" s="174"/>
      <c r="B5" s="174"/>
      <c r="C5" s="174"/>
      <c r="D5" s="217"/>
      <c r="E5" s="217"/>
      <c r="F5" s="217"/>
      <c r="G5" s="217"/>
      <c r="H5" s="217"/>
      <c r="I5" s="217"/>
      <c r="J5" s="217"/>
      <c r="K5" s="217"/>
      <c r="L5" s="217"/>
      <c r="M5" s="217"/>
      <c r="N5" s="217"/>
      <c r="O5" s="217"/>
      <c r="P5" s="217"/>
      <c r="Q5" s="174"/>
      <c r="R5" s="174"/>
      <c r="S5" s="174"/>
      <c r="T5" s="174"/>
    </row>
    <row r="6" spans="1:20" s="180" customFormat="1" ht="12.75" customHeight="1">
      <c r="A6" s="174"/>
      <c r="B6" s="174"/>
      <c r="C6" s="174"/>
      <c r="D6" s="217"/>
      <c r="E6" s="217"/>
      <c r="F6" s="217"/>
      <c r="G6" s="217"/>
      <c r="H6" s="217"/>
      <c r="I6" s="217"/>
      <c r="J6" s="217"/>
      <c r="K6" s="217"/>
      <c r="L6" s="217"/>
      <c r="M6" s="217"/>
      <c r="N6" s="217"/>
      <c r="O6" s="217"/>
      <c r="P6" s="217"/>
      <c r="Q6" s="174"/>
      <c r="R6" s="174"/>
      <c r="S6" s="174"/>
      <c r="T6" s="174"/>
    </row>
    <row r="7" spans="1:20" s="103" customFormat="1" ht="39" customHeight="1">
      <c r="A7" s="218" t="s">
        <v>131</v>
      </c>
      <c r="B7" s="218"/>
      <c r="C7" s="218"/>
      <c r="D7" s="218"/>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1" t="s">
        <v>71</v>
      </c>
      <c r="B9" s="212"/>
      <c r="C9" s="212"/>
      <c r="D9" s="212"/>
      <c r="E9" s="212"/>
      <c r="F9" s="212"/>
      <c r="G9" s="212"/>
      <c r="H9" s="212"/>
      <c r="I9" s="212"/>
      <c r="J9" s="212"/>
      <c r="K9" s="212"/>
      <c r="L9" s="212"/>
      <c r="M9" s="212"/>
      <c r="N9" s="212"/>
      <c r="O9" s="213"/>
    </row>
    <row r="10" spans="1:20" s="105" customFormat="1" ht="15" customHeight="1">
      <c r="A10" s="106" t="s">
        <v>3</v>
      </c>
      <c r="B10" s="128">
        <v>433</v>
      </c>
      <c r="C10" s="128">
        <v>398</v>
      </c>
      <c r="D10" s="128">
        <v>165</v>
      </c>
      <c r="E10" s="128">
        <v>187</v>
      </c>
      <c r="F10" s="128">
        <v>180</v>
      </c>
      <c r="G10" s="129">
        <v>191</v>
      </c>
      <c r="H10" s="129">
        <v>205</v>
      </c>
      <c r="I10" s="129">
        <v>208</v>
      </c>
      <c r="J10" s="129">
        <v>230</v>
      </c>
      <c r="K10" s="129">
        <v>237</v>
      </c>
      <c r="L10" s="129">
        <v>286</v>
      </c>
      <c r="M10" s="129">
        <v>336</v>
      </c>
      <c r="N10" s="129">
        <v>392</v>
      </c>
      <c r="O10" s="129">
        <v>427</v>
      </c>
    </row>
    <row r="11" spans="1:20" s="105" customFormat="1" ht="15" customHeight="1">
      <c r="A11" s="107" t="s">
        <v>87</v>
      </c>
      <c r="B11" s="128">
        <v>166</v>
      </c>
      <c r="C11" s="128">
        <v>150</v>
      </c>
      <c r="D11" s="128">
        <v>55</v>
      </c>
      <c r="E11" s="128">
        <v>87</v>
      </c>
      <c r="F11" s="128">
        <v>85</v>
      </c>
      <c r="G11" s="130">
        <v>82</v>
      </c>
      <c r="H11" s="130">
        <v>88</v>
      </c>
      <c r="I11" s="130">
        <v>90</v>
      </c>
      <c r="J11" s="130">
        <v>103</v>
      </c>
      <c r="K11" s="130">
        <v>105</v>
      </c>
      <c r="L11" s="130">
        <v>122</v>
      </c>
      <c r="M11" s="130">
        <v>137</v>
      </c>
      <c r="N11" s="130">
        <v>144</v>
      </c>
      <c r="O11" s="130">
        <v>151</v>
      </c>
    </row>
    <row r="12" spans="1:20" s="105" customFormat="1" ht="24">
      <c r="A12" s="108" t="s">
        <v>102</v>
      </c>
      <c r="B12" s="128">
        <v>150</v>
      </c>
      <c r="C12" s="128">
        <v>137</v>
      </c>
      <c r="D12" s="128">
        <v>47</v>
      </c>
      <c r="E12" s="128">
        <v>79</v>
      </c>
      <c r="F12" s="128">
        <v>78</v>
      </c>
      <c r="G12" s="130">
        <v>72</v>
      </c>
      <c r="H12" s="130">
        <v>79</v>
      </c>
      <c r="I12" s="130">
        <v>81</v>
      </c>
      <c r="J12" s="130">
        <v>93</v>
      </c>
      <c r="K12" s="130">
        <v>95</v>
      </c>
      <c r="L12" s="130">
        <v>113</v>
      </c>
      <c r="M12" s="130">
        <v>126</v>
      </c>
      <c r="N12" s="130">
        <v>132</v>
      </c>
      <c r="O12" s="130">
        <v>139</v>
      </c>
    </row>
    <row r="13" spans="1:20" s="105" customFormat="1" ht="15" customHeight="1">
      <c r="A13" s="108" t="s">
        <v>16</v>
      </c>
      <c r="B13" s="128">
        <v>16</v>
      </c>
      <c r="C13" s="128">
        <v>13</v>
      </c>
      <c r="D13" s="128">
        <v>8</v>
      </c>
      <c r="E13" s="128">
        <v>8</v>
      </c>
      <c r="F13" s="128">
        <v>7</v>
      </c>
      <c r="G13" s="130">
        <v>10</v>
      </c>
      <c r="H13" s="130">
        <v>9</v>
      </c>
      <c r="I13" s="130">
        <v>9</v>
      </c>
      <c r="J13" s="130">
        <v>10</v>
      </c>
      <c r="K13" s="130">
        <v>10</v>
      </c>
      <c r="L13" s="130">
        <v>9</v>
      </c>
      <c r="M13" s="130">
        <v>11</v>
      </c>
      <c r="N13" s="130">
        <v>12</v>
      </c>
      <c r="O13" s="130">
        <v>12</v>
      </c>
    </row>
    <row r="14" spans="1:20" s="105" customFormat="1" ht="15" customHeight="1">
      <c r="A14" s="107" t="s">
        <v>90</v>
      </c>
      <c r="B14" s="128">
        <v>125</v>
      </c>
      <c r="C14" s="128">
        <v>183</v>
      </c>
      <c r="D14" s="128">
        <v>268</v>
      </c>
      <c r="E14" s="128">
        <v>81</v>
      </c>
      <c r="F14" s="131">
        <v>78</v>
      </c>
      <c r="G14" s="130">
        <v>71</v>
      </c>
      <c r="H14" s="130">
        <v>76</v>
      </c>
      <c r="I14" s="130">
        <v>79</v>
      </c>
      <c r="J14" s="130">
        <v>82</v>
      </c>
      <c r="K14" s="130">
        <v>96</v>
      </c>
      <c r="L14" s="130">
        <v>108</v>
      </c>
      <c r="M14" s="130">
        <v>121</v>
      </c>
      <c r="N14" s="130">
        <v>128</v>
      </c>
      <c r="O14" s="130">
        <v>144</v>
      </c>
    </row>
    <row r="15" spans="1:20" s="105" customFormat="1" ht="15" customHeight="1">
      <c r="A15" s="108" t="s">
        <v>100</v>
      </c>
      <c r="B15" s="128">
        <v>18</v>
      </c>
      <c r="C15" s="128">
        <v>21</v>
      </c>
      <c r="D15" s="128">
        <v>6</v>
      </c>
      <c r="E15" s="128">
        <v>11</v>
      </c>
      <c r="F15" s="128">
        <v>9</v>
      </c>
      <c r="G15" s="130">
        <v>8</v>
      </c>
      <c r="H15" s="130">
        <v>8</v>
      </c>
      <c r="I15" s="130">
        <v>5</v>
      </c>
      <c r="J15" s="130">
        <v>6</v>
      </c>
      <c r="K15" s="130">
        <v>7</v>
      </c>
      <c r="L15" s="130">
        <v>7</v>
      </c>
      <c r="M15" s="130">
        <v>6</v>
      </c>
      <c r="N15" s="130">
        <v>8</v>
      </c>
      <c r="O15" s="130">
        <v>10</v>
      </c>
      <c r="T15" s="109"/>
    </row>
    <row r="16" spans="1:20" s="105" customFormat="1" ht="15" customHeight="1">
      <c r="A16" s="108" t="s">
        <v>19</v>
      </c>
      <c r="B16" s="128">
        <v>8</v>
      </c>
      <c r="C16" s="128">
        <v>13</v>
      </c>
      <c r="D16" s="128">
        <v>8</v>
      </c>
      <c r="E16" s="128">
        <v>9</v>
      </c>
      <c r="F16" s="128">
        <v>7</v>
      </c>
      <c r="G16" s="130">
        <v>6</v>
      </c>
      <c r="H16" s="130">
        <v>6</v>
      </c>
      <c r="I16" s="130"/>
      <c r="J16" s="130">
        <v>6</v>
      </c>
      <c r="K16" s="130">
        <v>6</v>
      </c>
      <c r="L16" s="130">
        <v>6</v>
      </c>
      <c r="M16" s="130">
        <v>8</v>
      </c>
      <c r="N16" s="130">
        <v>7</v>
      </c>
      <c r="O16" s="130">
        <v>9</v>
      </c>
    </row>
    <row r="17" spans="1:20" s="105" customFormat="1" ht="15" customHeight="1">
      <c r="A17" s="122" t="s">
        <v>141</v>
      </c>
      <c r="B17" s="128">
        <v>99</v>
      </c>
      <c r="C17" s="128">
        <v>149</v>
      </c>
      <c r="D17" s="128">
        <v>254</v>
      </c>
      <c r="E17" s="128">
        <v>61</v>
      </c>
      <c r="F17" s="128">
        <v>62</v>
      </c>
      <c r="G17" s="130">
        <v>57</v>
      </c>
      <c r="H17" s="130">
        <v>62</v>
      </c>
      <c r="I17" s="130">
        <v>74</v>
      </c>
      <c r="J17" s="130">
        <v>71</v>
      </c>
      <c r="K17" s="130">
        <v>83</v>
      </c>
      <c r="L17" s="130">
        <v>96</v>
      </c>
      <c r="M17" s="130">
        <v>107</v>
      </c>
      <c r="N17" s="130">
        <v>112</v>
      </c>
      <c r="O17" s="130">
        <v>126</v>
      </c>
    </row>
    <row r="18" spans="1:20" s="105" customFormat="1" ht="15" customHeight="1">
      <c r="A18" s="123" t="s">
        <v>115</v>
      </c>
      <c r="B18" s="128"/>
      <c r="C18" s="128"/>
      <c r="D18" s="128"/>
      <c r="E18" s="128"/>
      <c r="F18" s="128"/>
      <c r="G18" s="130"/>
      <c r="H18" s="130"/>
      <c r="I18" s="130"/>
      <c r="J18" s="130"/>
      <c r="K18" s="130"/>
      <c r="L18" s="130"/>
      <c r="M18" s="130"/>
      <c r="N18" s="130"/>
      <c r="O18" s="130"/>
    </row>
    <row r="19" spans="1:20" s="105" customFormat="1" ht="15" customHeight="1">
      <c r="A19" s="124" t="s">
        <v>116</v>
      </c>
      <c r="B19" s="128">
        <v>15</v>
      </c>
      <c r="C19" s="128">
        <v>20</v>
      </c>
      <c r="D19" s="128">
        <v>9</v>
      </c>
      <c r="E19" s="128">
        <v>15</v>
      </c>
      <c r="F19" s="128">
        <v>7</v>
      </c>
      <c r="G19" s="130">
        <v>10</v>
      </c>
      <c r="H19" s="130">
        <v>12</v>
      </c>
      <c r="I19" s="130">
        <v>10</v>
      </c>
      <c r="J19" s="130">
        <v>14</v>
      </c>
      <c r="K19" s="130">
        <v>13</v>
      </c>
      <c r="L19" s="130">
        <v>17</v>
      </c>
      <c r="M19" s="130">
        <v>22</v>
      </c>
      <c r="N19" s="130">
        <v>27</v>
      </c>
      <c r="O19" s="130">
        <v>25</v>
      </c>
      <c r="T19" s="109"/>
    </row>
    <row r="20" spans="1:20" s="105" customFormat="1" ht="15" customHeight="1">
      <c r="A20" s="125" t="s">
        <v>117</v>
      </c>
      <c r="B20" s="128">
        <v>34</v>
      </c>
      <c r="C20" s="128">
        <v>33</v>
      </c>
      <c r="D20" s="128">
        <v>7</v>
      </c>
      <c r="E20" s="128">
        <v>7</v>
      </c>
      <c r="F20" s="128">
        <v>10</v>
      </c>
      <c r="G20" s="130">
        <v>14</v>
      </c>
      <c r="H20" s="130">
        <v>16</v>
      </c>
      <c r="I20" s="130">
        <v>12</v>
      </c>
      <c r="J20" s="130">
        <v>18</v>
      </c>
      <c r="K20" s="130">
        <v>19</v>
      </c>
      <c r="L20" s="130">
        <v>23</v>
      </c>
      <c r="M20" s="130">
        <v>25</v>
      </c>
      <c r="N20" s="130">
        <v>30</v>
      </c>
      <c r="O20" s="130">
        <v>33</v>
      </c>
    </row>
    <row r="21" spans="1:20" s="105" customFormat="1" ht="15" customHeight="1">
      <c r="A21" s="106" t="s">
        <v>8</v>
      </c>
      <c r="B21" s="128"/>
      <c r="C21" s="128"/>
      <c r="D21" s="128"/>
      <c r="E21" s="128"/>
      <c r="F21" s="128">
        <v>180</v>
      </c>
      <c r="G21" s="129">
        <v>187</v>
      </c>
      <c r="H21" s="129">
        <v>189</v>
      </c>
      <c r="I21" s="129">
        <v>191</v>
      </c>
      <c r="J21" s="129">
        <v>196</v>
      </c>
      <c r="K21" s="129">
        <v>202</v>
      </c>
      <c r="L21" s="129">
        <v>217</v>
      </c>
      <c r="M21" s="129">
        <v>236</v>
      </c>
      <c r="N21" s="129">
        <v>253</v>
      </c>
      <c r="O21" s="129">
        <v>269</v>
      </c>
    </row>
    <row r="22" spans="1:20" s="105" customFormat="1" ht="15" customHeight="1">
      <c r="A22" s="106" t="s">
        <v>118</v>
      </c>
      <c r="B22" s="128"/>
      <c r="C22" s="128"/>
      <c r="D22" s="128"/>
      <c r="E22" s="128"/>
      <c r="F22" s="128"/>
      <c r="G22" s="129">
        <v>3</v>
      </c>
      <c r="H22" s="129">
        <v>16</v>
      </c>
      <c r="I22" s="129">
        <v>17</v>
      </c>
      <c r="J22" s="129">
        <v>34</v>
      </c>
      <c r="K22" s="129">
        <v>35</v>
      </c>
      <c r="L22" s="129">
        <v>69</v>
      </c>
      <c r="M22" s="129">
        <v>100</v>
      </c>
      <c r="N22" s="129">
        <v>139</v>
      </c>
      <c r="O22" s="129">
        <v>158</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4" t="s">
        <v>110</v>
      </c>
      <c r="B24" s="215"/>
      <c r="C24" s="215"/>
      <c r="D24" s="215"/>
      <c r="E24" s="215"/>
      <c r="F24" s="215"/>
      <c r="G24" s="215"/>
      <c r="H24" s="215"/>
      <c r="I24" s="215"/>
      <c r="J24" s="215"/>
      <c r="K24" s="215"/>
      <c r="L24" s="215"/>
      <c r="M24" s="215"/>
      <c r="N24" s="215"/>
      <c r="O24" s="216"/>
    </row>
    <row r="25" spans="1:20" s="105" customFormat="1" ht="15" customHeight="1">
      <c r="A25" s="106" t="s">
        <v>3</v>
      </c>
      <c r="B25" s="132">
        <v>370.6</v>
      </c>
      <c r="C25" s="132">
        <v>331.6</v>
      </c>
      <c r="D25" s="132">
        <v>143.4</v>
      </c>
      <c r="E25" s="132">
        <v>163.1</v>
      </c>
      <c r="F25" s="132">
        <v>153.69999999999999</v>
      </c>
      <c r="G25" s="133">
        <v>159.80000000000001</v>
      </c>
      <c r="H25" s="133">
        <v>173.6</v>
      </c>
      <c r="I25" s="133">
        <v>177.8</v>
      </c>
      <c r="J25" s="133">
        <v>195.4</v>
      </c>
      <c r="K25" s="133">
        <v>199.4</v>
      </c>
      <c r="L25" s="133">
        <v>245.3</v>
      </c>
      <c r="M25" s="133">
        <v>287.89999999999998</v>
      </c>
      <c r="N25" s="133">
        <v>334.5</v>
      </c>
      <c r="O25" s="133">
        <v>364.8</v>
      </c>
      <c r="P25" s="114">
        <v>62851.7</v>
      </c>
    </row>
    <row r="26" spans="1:20" s="105" customFormat="1" ht="15" customHeight="1">
      <c r="A26" s="107" t="s">
        <v>87</v>
      </c>
      <c r="B26" s="132">
        <v>147.5</v>
      </c>
      <c r="C26" s="132">
        <v>133.19999999999999</v>
      </c>
      <c r="D26" s="132">
        <v>49.7</v>
      </c>
      <c r="E26" s="132">
        <v>78.5</v>
      </c>
      <c r="F26" s="132">
        <v>74.599999999999994</v>
      </c>
      <c r="G26" s="134">
        <v>72.3</v>
      </c>
      <c r="H26" s="134">
        <v>77.099999999999994</v>
      </c>
      <c r="I26" s="134">
        <v>78.599999999999994</v>
      </c>
      <c r="J26" s="134">
        <v>89.6</v>
      </c>
      <c r="K26" s="134">
        <v>90.7</v>
      </c>
      <c r="L26" s="134">
        <v>107.5</v>
      </c>
      <c r="M26" s="134">
        <v>119.2</v>
      </c>
      <c r="N26" s="134">
        <v>124.8</v>
      </c>
      <c r="O26" s="134">
        <v>132.6</v>
      </c>
      <c r="P26" s="114">
        <v>4253.8999999999996</v>
      </c>
    </row>
    <row r="27" spans="1:20" s="105" customFormat="1" ht="24">
      <c r="A27" s="108" t="s">
        <v>102</v>
      </c>
      <c r="B27" s="132">
        <v>137.30000000000001</v>
      </c>
      <c r="C27" s="132">
        <v>124.5</v>
      </c>
      <c r="D27" s="132">
        <v>42</v>
      </c>
      <c r="E27" s="132">
        <v>71.900000000000006</v>
      </c>
      <c r="F27" s="132">
        <v>69.7</v>
      </c>
      <c r="G27" s="134">
        <v>66</v>
      </c>
      <c r="H27" s="134">
        <v>71</v>
      </c>
      <c r="I27" s="134">
        <v>72.900000000000006</v>
      </c>
      <c r="J27" s="134">
        <v>82.6</v>
      </c>
      <c r="K27" s="134">
        <v>84</v>
      </c>
      <c r="L27" s="134">
        <v>101.2</v>
      </c>
      <c r="M27" s="134">
        <v>111.6</v>
      </c>
      <c r="N27" s="134">
        <v>116.6</v>
      </c>
      <c r="O27" s="134">
        <v>123.7</v>
      </c>
      <c r="P27" s="114">
        <v>3352.5</v>
      </c>
    </row>
    <row r="28" spans="1:20" s="105" customFormat="1" ht="15" customHeight="1">
      <c r="A28" s="108" t="s">
        <v>16</v>
      </c>
      <c r="B28" s="132">
        <v>10.199999999999999</v>
      </c>
      <c r="C28" s="132">
        <v>8.6999999999999993</v>
      </c>
      <c r="D28" s="132">
        <v>7.7</v>
      </c>
      <c r="E28" s="132">
        <v>6.6</v>
      </c>
      <c r="F28" s="132">
        <v>5</v>
      </c>
      <c r="G28" s="134">
        <v>6.3</v>
      </c>
      <c r="H28" s="134">
        <v>6.2</v>
      </c>
      <c r="I28" s="134">
        <v>5.8</v>
      </c>
      <c r="J28" s="134">
        <v>7.1</v>
      </c>
      <c r="K28" s="134">
        <v>6.7</v>
      </c>
      <c r="L28" s="134">
        <v>6.2</v>
      </c>
      <c r="M28" s="134">
        <v>7.6</v>
      </c>
      <c r="N28" s="134">
        <v>8.1999999999999993</v>
      </c>
      <c r="O28" s="134">
        <v>8.9</v>
      </c>
      <c r="P28" s="115">
        <v>901.4</v>
      </c>
    </row>
    <row r="29" spans="1:20" s="105" customFormat="1" ht="15" customHeight="1">
      <c r="A29" s="107" t="s">
        <v>90</v>
      </c>
      <c r="B29" s="132">
        <v>118</v>
      </c>
      <c r="C29" s="132">
        <v>152.5</v>
      </c>
      <c r="D29" s="132">
        <v>237.8</v>
      </c>
      <c r="E29" s="132">
        <v>79</v>
      </c>
      <c r="F29" s="135">
        <v>70.8</v>
      </c>
      <c r="G29" s="134">
        <v>66.900000000000006</v>
      </c>
      <c r="H29" s="134">
        <v>73</v>
      </c>
      <c r="I29" s="134">
        <v>78.400000000000006</v>
      </c>
      <c r="J29" s="134">
        <v>81.900000000000006</v>
      </c>
      <c r="K29" s="134">
        <v>93.7</v>
      </c>
      <c r="L29" s="134">
        <v>106.1</v>
      </c>
      <c r="M29" s="134">
        <v>117.3</v>
      </c>
      <c r="N29" s="134">
        <v>125.9</v>
      </c>
      <c r="O29" s="134">
        <v>141.69999999999999</v>
      </c>
      <c r="P29" s="114">
        <v>2297</v>
      </c>
    </row>
    <row r="30" spans="1:20" s="105" customFormat="1" ht="15" customHeight="1">
      <c r="A30" s="108" t="s">
        <v>100</v>
      </c>
      <c r="B30" s="132">
        <v>16.600000000000001</v>
      </c>
      <c r="C30" s="132">
        <v>12.2</v>
      </c>
      <c r="D30" s="132">
        <v>4.0999999999999996</v>
      </c>
      <c r="E30" s="132">
        <v>8.1</v>
      </c>
      <c r="F30" s="132">
        <v>5.4</v>
      </c>
      <c r="G30" s="134">
        <v>4.5999999999999996</v>
      </c>
      <c r="H30" s="134">
        <v>5</v>
      </c>
      <c r="I30" s="134">
        <v>3.3</v>
      </c>
      <c r="J30" s="134">
        <v>4</v>
      </c>
      <c r="K30" s="134">
        <v>4.8</v>
      </c>
      <c r="L30" s="134">
        <v>4.8</v>
      </c>
      <c r="M30" s="134">
        <v>3.7</v>
      </c>
      <c r="N30" s="134">
        <v>5.2</v>
      </c>
      <c r="O30" s="134">
        <v>6.1</v>
      </c>
      <c r="P30" s="114">
        <v>1277.9000000000001</v>
      </c>
    </row>
    <row r="31" spans="1:20" s="105" customFormat="1" ht="15" customHeight="1">
      <c r="A31" s="108" t="s">
        <v>19</v>
      </c>
      <c r="B31" s="132">
        <v>4.5999999999999996</v>
      </c>
      <c r="C31" s="132">
        <v>8.1</v>
      </c>
      <c r="D31" s="132">
        <v>6.5</v>
      </c>
      <c r="E31" s="132">
        <v>7.5</v>
      </c>
      <c r="F31" s="132">
        <v>5.6</v>
      </c>
      <c r="G31" s="134">
        <v>4.4000000000000004</v>
      </c>
      <c r="H31" s="134">
        <v>5.4</v>
      </c>
      <c r="I31" s="134"/>
      <c r="J31" s="134">
        <v>4.8</v>
      </c>
      <c r="K31" s="134">
        <v>5</v>
      </c>
      <c r="L31" s="134">
        <v>4.4000000000000004</v>
      </c>
      <c r="M31" s="134">
        <v>5.7</v>
      </c>
      <c r="N31" s="134">
        <v>6.4</v>
      </c>
      <c r="O31" s="134">
        <v>6.8</v>
      </c>
      <c r="P31" s="114">
        <v>1019.1</v>
      </c>
    </row>
    <row r="32" spans="1:20" s="105" customFormat="1" ht="15" customHeight="1">
      <c r="A32" s="122" t="s">
        <v>141</v>
      </c>
      <c r="B32" s="132">
        <v>96.7</v>
      </c>
      <c r="C32" s="132">
        <v>132.19999999999999</v>
      </c>
      <c r="D32" s="132">
        <v>227.2</v>
      </c>
      <c r="E32" s="132">
        <v>63.4</v>
      </c>
      <c r="F32" s="132">
        <v>59.8</v>
      </c>
      <c r="G32" s="134">
        <v>57.9</v>
      </c>
      <c r="H32" s="134">
        <v>62.6</v>
      </c>
      <c r="I32" s="134">
        <v>75.099999999999994</v>
      </c>
      <c r="J32" s="134">
        <v>73.2</v>
      </c>
      <c r="K32" s="134">
        <v>83.9</v>
      </c>
      <c r="L32" s="134">
        <v>96.9</v>
      </c>
      <c r="M32" s="134">
        <v>107.9</v>
      </c>
      <c r="N32" s="134">
        <v>114.3</v>
      </c>
      <c r="O32" s="134">
        <v>128.80000000000001</v>
      </c>
      <c r="P32" s="114"/>
    </row>
    <row r="33" spans="1:20" s="105" customFormat="1" ht="15" customHeight="1">
      <c r="A33" s="123" t="s">
        <v>115</v>
      </c>
      <c r="B33" s="128"/>
      <c r="C33" s="128"/>
      <c r="D33" s="128"/>
      <c r="E33" s="128"/>
      <c r="F33" s="128"/>
      <c r="G33" s="130"/>
      <c r="H33" s="130"/>
      <c r="I33" s="130"/>
      <c r="J33" s="130"/>
      <c r="K33" s="130"/>
      <c r="L33" s="130"/>
      <c r="M33" s="130"/>
      <c r="N33" s="130"/>
      <c r="O33" s="130"/>
    </row>
    <row r="34" spans="1:20" s="105" customFormat="1" ht="15" customHeight="1">
      <c r="A34" s="124" t="s">
        <v>116</v>
      </c>
      <c r="B34" s="132">
        <v>15.4</v>
      </c>
      <c r="C34" s="132">
        <v>17.399999999999999</v>
      </c>
      <c r="D34" s="132">
        <v>8.8000000000000007</v>
      </c>
      <c r="E34" s="132">
        <v>16.2</v>
      </c>
      <c r="F34" s="132">
        <v>6.6</v>
      </c>
      <c r="G34" s="195">
        <v>8.6999999999999993</v>
      </c>
      <c r="H34" s="195">
        <v>10.9</v>
      </c>
      <c r="I34" s="195">
        <v>8.5</v>
      </c>
      <c r="J34" s="195">
        <v>12.3</v>
      </c>
      <c r="K34" s="195">
        <v>11.7</v>
      </c>
      <c r="L34" s="195">
        <v>15.3</v>
      </c>
      <c r="M34" s="195">
        <v>19.399999999999999</v>
      </c>
      <c r="N34" s="195">
        <v>24.6</v>
      </c>
      <c r="O34" s="195">
        <v>24</v>
      </c>
      <c r="T34" s="109"/>
    </row>
    <row r="35" spans="1:20" s="105" customFormat="1" ht="15" customHeight="1">
      <c r="A35" s="125" t="s">
        <v>117</v>
      </c>
      <c r="B35" s="132">
        <v>30.5</v>
      </c>
      <c r="C35" s="132">
        <v>29.4</v>
      </c>
      <c r="D35" s="132">
        <v>6.6</v>
      </c>
      <c r="E35" s="132">
        <v>6.4</v>
      </c>
      <c r="F35" s="132">
        <v>8.9</v>
      </c>
      <c r="G35" s="195">
        <v>11.9</v>
      </c>
      <c r="H35" s="195">
        <v>14.1</v>
      </c>
      <c r="I35" s="195">
        <v>10.6</v>
      </c>
      <c r="J35" s="195">
        <v>15.8</v>
      </c>
      <c r="K35" s="195">
        <v>16.100000000000001</v>
      </c>
      <c r="L35" s="195">
        <v>20.2</v>
      </c>
      <c r="M35" s="195">
        <v>22.6</v>
      </c>
      <c r="N35" s="195">
        <v>27.2</v>
      </c>
      <c r="O35" s="195">
        <v>28.9</v>
      </c>
    </row>
    <row r="36" spans="1:20" s="105" customFormat="1" ht="15" customHeight="1">
      <c r="A36" s="106" t="s">
        <v>8</v>
      </c>
      <c r="B36" s="132"/>
      <c r="C36" s="132"/>
      <c r="D36" s="132"/>
      <c r="E36" s="132"/>
      <c r="F36" s="132">
        <v>153.69999999999999</v>
      </c>
      <c r="G36" s="133">
        <v>157</v>
      </c>
      <c r="H36" s="133">
        <v>160.30000000000001</v>
      </c>
      <c r="I36" s="133">
        <v>163.5</v>
      </c>
      <c r="J36" s="133">
        <v>166.8</v>
      </c>
      <c r="K36" s="133">
        <v>169.9</v>
      </c>
      <c r="L36" s="133">
        <v>186</v>
      </c>
      <c r="M36" s="133">
        <v>202</v>
      </c>
      <c r="N36" s="133">
        <v>216.1</v>
      </c>
      <c r="O36" s="133">
        <v>229.9</v>
      </c>
    </row>
    <row r="37" spans="1:20" s="105" customFormat="1" ht="15" customHeight="1">
      <c r="A37" s="106" t="s">
        <v>118</v>
      </c>
      <c r="B37" s="132"/>
      <c r="C37" s="132"/>
      <c r="D37" s="132"/>
      <c r="E37" s="132"/>
      <c r="F37" s="132"/>
      <c r="G37" s="133">
        <v>2.8</v>
      </c>
      <c r="H37" s="133">
        <v>13.3</v>
      </c>
      <c r="I37" s="133">
        <v>14.3</v>
      </c>
      <c r="J37" s="133">
        <v>28.7</v>
      </c>
      <c r="K37" s="133">
        <v>29.5</v>
      </c>
      <c r="L37" s="133">
        <v>59.3</v>
      </c>
      <c r="M37" s="133">
        <v>86</v>
      </c>
      <c r="N37" s="133">
        <v>118.4</v>
      </c>
      <c r="O37" s="133">
        <v>134.9</v>
      </c>
    </row>
    <row r="38" spans="1:20" s="105" customFormat="1" ht="15" customHeight="1">
      <c r="B38" s="116"/>
      <c r="C38" s="116"/>
      <c r="D38" s="116"/>
      <c r="E38" s="116"/>
      <c r="F38" s="116"/>
      <c r="G38" s="126"/>
      <c r="H38" s="126"/>
      <c r="I38" s="126"/>
      <c r="J38" s="126"/>
      <c r="K38" s="126"/>
      <c r="L38" s="126"/>
      <c r="M38" s="126"/>
      <c r="N38" s="126"/>
      <c r="O38" s="126"/>
    </row>
    <row r="39" spans="1:20" s="105" customFormat="1" ht="15" customHeight="1">
      <c r="A39" s="118" t="s">
        <v>93</v>
      </c>
      <c r="B39" s="119"/>
      <c r="C39" s="119"/>
      <c r="D39" s="119"/>
      <c r="E39" s="119"/>
      <c r="F39" s="119"/>
      <c r="G39" s="119"/>
      <c r="H39" s="145"/>
      <c r="I39" s="145"/>
      <c r="J39" s="120"/>
      <c r="K39" s="120"/>
      <c r="L39" s="120"/>
      <c r="M39" s="120"/>
      <c r="N39" s="120"/>
      <c r="O39" s="120"/>
    </row>
    <row r="40" spans="1:20" s="105" customFormat="1" ht="15" customHeight="1"/>
  </sheetData>
  <sheetProtection algorithmName="SHA-256" hashValue="1qAAHhspiEFWgCJ7crlLc5CZhOrJGTRcW2rJFYEYUBk=" saltValue="rMAs2PWe9WMcVoGm6Omptg==" spinCount="100000" sheet="1"/>
  <mergeCells count="4">
    <mergeCell ref="A9:O9"/>
    <mergeCell ref="A24:O24"/>
    <mergeCell ref="D1:P6"/>
    <mergeCell ref="A7:D7"/>
  </mergeCells>
  <conditionalFormatting sqref="B15:E17">
    <cfRule type="cellIs" dxfId="31" priority="7" operator="lessThan">
      <formula>0</formula>
    </cfRule>
  </conditionalFormatting>
  <conditionalFormatting sqref="B19:E22">
    <cfRule type="cellIs" dxfId="30" priority="3" operator="lessThan">
      <formula>0</formula>
    </cfRule>
  </conditionalFormatting>
  <conditionalFormatting sqref="B30:E32">
    <cfRule type="cellIs" dxfId="29" priority="5" operator="lessThan">
      <formula>0</formula>
    </cfRule>
  </conditionalFormatting>
  <conditionalFormatting sqref="B36:E37">
    <cfRule type="cellIs" dxfId="28" priority="2" operator="lessThan">
      <formula>0</formula>
    </cfRule>
  </conditionalFormatting>
  <conditionalFormatting sqref="B34:O35">
    <cfRule type="cellIs" dxfId="27" priority="1" operator="lessThan">
      <formula>0</formula>
    </cfRule>
  </conditionalFormatting>
  <conditionalFormatting sqref="F22:O22">
    <cfRule type="cellIs" dxfId="26" priority="6" operator="lessThan">
      <formula>0</formula>
    </cfRule>
  </conditionalFormatting>
  <conditionalFormatting sqref="F37:O37">
    <cfRule type="cellIs" dxfId="25"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F3DE3-9332-4B3D-A62C-7FB221209F12}">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9" customFormat="1" ht="21" customHeight="1">
      <c r="A1" s="172" t="s">
        <v>0</v>
      </c>
      <c r="D1" s="217" t="s">
        <v>132</v>
      </c>
      <c r="E1" s="217"/>
      <c r="F1" s="217"/>
      <c r="G1" s="217"/>
      <c r="H1" s="217"/>
      <c r="I1" s="217"/>
      <c r="J1" s="217"/>
      <c r="K1" s="217"/>
      <c r="L1" s="217"/>
      <c r="M1" s="217"/>
      <c r="N1" s="217"/>
      <c r="O1" s="217"/>
      <c r="P1" s="217"/>
    </row>
    <row r="2" spans="1:20" s="180" customFormat="1" ht="12.75" customHeight="1">
      <c r="A2" s="174"/>
      <c r="B2" s="174"/>
      <c r="C2" s="174"/>
      <c r="D2" s="217"/>
      <c r="E2" s="217"/>
      <c r="F2" s="217"/>
      <c r="G2" s="217"/>
      <c r="H2" s="217"/>
      <c r="I2" s="217"/>
      <c r="J2" s="217"/>
      <c r="K2" s="217"/>
      <c r="L2" s="217"/>
      <c r="M2" s="217"/>
      <c r="N2" s="217"/>
      <c r="O2" s="217"/>
      <c r="P2" s="217"/>
      <c r="Q2" s="174"/>
      <c r="R2" s="174"/>
      <c r="S2" s="174"/>
      <c r="T2" s="174"/>
    </row>
    <row r="3" spans="1:20" s="180" customFormat="1" ht="12.75" customHeight="1">
      <c r="A3" s="174"/>
      <c r="B3" s="174"/>
      <c r="C3" s="174"/>
      <c r="D3" s="217"/>
      <c r="E3" s="217"/>
      <c r="F3" s="217"/>
      <c r="G3" s="217"/>
      <c r="H3" s="217"/>
      <c r="I3" s="217"/>
      <c r="J3" s="217"/>
      <c r="K3" s="217"/>
      <c r="L3" s="217"/>
      <c r="M3" s="217"/>
      <c r="N3" s="217"/>
      <c r="O3" s="217"/>
      <c r="P3" s="217"/>
      <c r="Q3" s="181"/>
      <c r="R3" s="174"/>
      <c r="S3" s="174"/>
      <c r="T3" s="174"/>
    </row>
    <row r="4" spans="1:20" s="180" customFormat="1" ht="12.75" customHeight="1">
      <c r="A4" s="174"/>
      <c r="B4" s="174"/>
      <c r="C4" s="174"/>
      <c r="D4" s="217"/>
      <c r="E4" s="217"/>
      <c r="F4" s="217"/>
      <c r="G4" s="217"/>
      <c r="H4" s="217"/>
      <c r="I4" s="217"/>
      <c r="J4" s="217"/>
      <c r="K4" s="217"/>
      <c r="L4" s="217"/>
      <c r="M4" s="217"/>
      <c r="N4" s="217"/>
      <c r="O4" s="217"/>
      <c r="P4" s="217"/>
      <c r="Q4" s="174"/>
      <c r="R4" s="174"/>
      <c r="S4" s="174"/>
      <c r="T4" s="174"/>
    </row>
    <row r="5" spans="1:20" s="180" customFormat="1" ht="12.75" customHeight="1">
      <c r="A5" s="174"/>
      <c r="B5" s="174"/>
      <c r="C5" s="174"/>
      <c r="D5" s="217"/>
      <c r="E5" s="217"/>
      <c r="F5" s="217"/>
      <c r="G5" s="217"/>
      <c r="H5" s="217"/>
      <c r="I5" s="217"/>
      <c r="J5" s="217"/>
      <c r="K5" s="217"/>
      <c r="L5" s="217"/>
      <c r="M5" s="217"/>
      <c r="N5" s="217"/>
      <c r="O5" s="217"/>
      <c r="P5" s="217"/>
      <c r="Q5" s="174"/>
      <c r="R5" s="174"/>
      <c r="S5" s="174"/>
      <c r="T5" s="174"/>
    </row>
    <row r="6" spans="1:20" s="180" customFormat="1" ht="12.75" customHeight="1">
      <c r="A6" s="174"/>
      <c r="B6" s="174"/>
      <c r="C6" s="174"/>
      <c r="D6" s="217"/>
      <c r="E6" s="217"/>
      <c r="F6" s="217"/>
      <c r="G6" s="217"/>
      <c r="H6" s="217"/>
      <c r="I6" s="217"/>
      <c r="J6" s="217"/>
      <c r="K6" s="217"/>
      <c r="L6" s="217"/>
      <c r="M6" s="217"/>
      <c r="N6" s="217"/>
      <c r="O6" s="217"/>
      <c r="P6" s="217"/>
      <c r="Q6" s="174"/>
      <c r="R6" s="174"/>
      <c r="S6" s="174"/>
      <c r="T6" s="174"/>
    </row>
    <row r="7" spans="1:20" s="103" customFormat="1" ht="39" customHeight="1">
      <c r="A7" s="102" t="s">
        <v>133</v>
      </c>
      <c r="B7" s="189"/>
      <c r="C7" s="189"/>
      <c r="D7" s="190"/>
      <c r="E7" s="190"/>
      <c r="F7" s="190"/>
      <c r="G7" s="190"/>
      <c r="H7" s="190"/>
      <c r="I7" s="190"/>
      <c r="J7" s="190"/>
      <c r="K7" s="190"/>
      <c r="L7" s="190"/>
      <c r="M7" s="190"/>
      <c r="N7" s="190"/>
      <c r="O7" s="190"/>
      <c r="P7" s="191"/>
      <c r="Q7" s="191"/>
      <c r="R7" s="191" t="s">
        <v>114</v>
      </c>
      <c r="S7" s="191"/>
      <c r="T7" s="191"/>
    </row>
    <row r="8" spans="1:20" s="105" customFormat="1" ht="25.5" customHeight="1">
      <c r="A8" s="104"/>
      <c r="B8" s="127">
        <v>2019</v>
      </c>
      <c r="C8" s="127">
        <v>2020</v>
      </c>
      <c r="D8" s="127">
        <v>2021</v>
      </c>
      <c r="E8" s="127">
        <v>2022</v>
      </c>
      <c r="F8" s="127">
        <v>2023</v>
      </c>
      <c r="G8" s="127">
        <v>2024</v>
      </c>
      <c r="H8" s="127">
        <v>2025</v>
      </c>
      <c r="I8" s="127">
        <v>2026</v>
      </c>
      <c r="J8" s="127">
        <v>2027</v>
      </c>
      <c r="K8" s="127">
        <v>2028</v>
      </c>
      <c r="L8" s="127">
        <v>2033</v>
      </c>
      <c r="M8" s="127">
        <v>2038</v>
      </c>
      <c r="N8" s="127">
        <v>2043</v>
      </c>
      <c r="O8" s="127">
        <v>2048</v>
      </c>
    </row>
    <row r="9" spans="1:20" s="105" customFormat="1" ht="15" customHeight="1">
      <c r="A9" s="211" t="s">
        <v>71</v>
      </c>
      <c r="B9" s="212"/>
      <c r="C9" s="212"/>
      <c r="D9" s="212"/>
      <c r="E9" s="212"/>
      <c r="F9" s="212"/>
      <c r="G9" s="212"/>
      <c r="H9" s="212"/>
      <c r="I9" s="212"/>
      <c r="J9" s="212"/>
      <c r="K9" s="212"/>
      <c r="L9" s="212"/>
      <c r="M9" s="212"/>
      <c r="N9" s="212"/>
      <c r="O9" s="213"/>
    </row>
    <row r="10" spans="1:20" s="105" customFormat="1" ht="15" customHeight="1">
      <c r="A10" s="106" t="s">
        <v>3</v>
      </c>
      <c r="B10" s="128">
        <v>370</v>
      </c>
      <c r="C10" s="128">
        <v>274</v>
      </c>
      <c r="D10" s="128">
        <v>313</v>
      </c>
      <c r="E10" s="128">
        <v>379</v>
      </c>
      <c r="F10" s="128">
        <v>445</v>
      </c>
      <c r="G10" s="129">
        <v>569</v>
      </c>
      <c r="H10" s="129">
        <v>629</v>
      </c>
      <c r="I10" s="129">
        <v>650</v>
      </c>
      <c r="J10" s="129">
        <v>683</v>
      </c>
      <c r="K10" s="129">
        <v>696</v>
      </c>
      <c r="L10" s="129">
        <v>730</v>
      </c>
      <c r="M10" s="129">
        <v>737</v>
      </c>
      <c r="N10" s="129">
        <v>744</v>
      </c>
      <c r="O10" s="129">
        <v>735</v>
      </c>
    </row>
    <row r="11" spans="1:20" s="105" customFormat="1" ht="15" customHeight="1">
      <c r="A11" s="107" t="s">
        <v>87</v>
      </c>
      <c r="B11" s="128">
        <v>230</v>
      </c>
      <c r="C11" s="128">
        <v>130</v>
      </c>
      <c r="D11" s="128">
        <v>178</v>
      </c>
      <c r="E11" s="128">
        <v>233</v>
      </c>
      <c r="F11" s="128">
        <v>252</v>
      </c>
      <c r="G11" s="130">
        <v>365</v>
      </c>
      <c r="H11" s="130">
        <v>368</v>
      </c>
      <c r="I11" s="130">
        <v>366</v>
      </c>
      <c r="J11" s="130">
        <v>375</v>
      </c>
      <c r="K11" s="130">
        <v>370</v>
      </c>
      <c r="L11" s="130">
        <v>380</v>
      </c>
      <c r="M11" s="130">
        <v>375</v>
      </c>
      <c r="N11" s="130">
        <v>371</v>
      </c>
      <c r="O11" s="130">
        <v>371</v>
      </c>
    </row>
    <row r="12" spans="1:20" s="105" customFormat="1" ht="24">
      <c r="A12" s="108" t="s">
        <v>102</v>
      </c>
      <c r="B12" s="143" t="s">
        <v>121</v>
      </c>
      <c r="C12" s="128">
        <v>115</v>
      </c>
      <c r="D12" s="128">
        <v>169</v>
      </c>
      <c r="E12" s="128">
        <v>224</v>
      </c>
      <c r="F12" s="143" t="s">
        <v>121</v>
      </c>
      <c r="G12" s="130">
        <v>358</v>
      </c>
      <c r="H12" s="130">
        <v>361</v>
      </c>
      <c r="I12" s="130">
        <v>355</v>
      </c>
      <c r="J12" s="130">
        <v>363</v>
      </c>
      <c r="K12" s="130">
        <v>357</v>
      </c>
      <c r="L12" s="130">
        <v>365</v>
      </c>
      <c r="M12" s="130">
        <v>361</v>
      </c>
      <c r="N12" s="130">
        <v>357</v>
      </c>
      <c r="O12" s="130">
        <v>357</v>
      </c>
    </row>
    <row r="13" spans="1:20" s="105" customFormat="1" ht="15" customHeight="1">
      <c r="A13" s="108" t="s">
        <v>16</v>
      </c>
      <c r="B13" s="143" t="s">
        <v>121</v>
      </c>
      <c r="C13" s="128">
        <v>15</v>
      </c>
      <c r="D13" s="128">
        <v>9</v>
      </c>
      <c r="E13" s="128">
        <v>9</v>
      </c>
      <c r="F13" s="143" t="s">
        <v>121</v>
      </c>
      <c r="G13" s="130">
        <v>7</v>
      </c>
      <c r="H13" s="130">
        <v>7</v>
      </c>
      <c r="I13" s="130">
        <v>11</v>
      </c>
      <c r="J13" s="130">
        <v>12</v>
      </c>
      <c r="K13" s="130">
        <v>14</v>
      </c>
      <c r="L13" s="130">
        <v>14</v>
      </c>
      <c r="M13" s="130">
        <v>14</v>
      </c>
      <c r="N13" s="130">
        <v>14</v>
      </c>
      <c r="O13" s="130">
        <v>15</v>
      </c>
    </row>
    <row r="14" spans="1:20" s="105" customFormat="1" ht="15" customHeight="1">
      <c r="A14" s="107" t="s">
        <v>90</v>
      </c>
      <c r="B14" s="128">
        <v>226</v>
      </c>
      <c r="C14" s="128">
        <v>170</v>
      </c>
      <c r="D14" s="128">
        <v>140</v>
      </c>
      <c r="E14" s="128">
        <v>181</v>
      </c>
      <c r="F14" s="131">
        <v>218</v>
      </c>
      <c r="G14" s="130">
        <v>271</v>
      </c>
      <c r="H14" s="130">
        <v>324</v>
      </c>
      <c r="I14" s="130">
        <v>335</v>
      </c>
      <c r="J14" s="130">
        <v>343</v>
      </c>
      <c r="K14" s="130">
        <v>348</v>
      </c>
      <c r="L14" s="130">
        <v>365</v>
      </c>
      <c r="M14" s="130">
        <v>365</v>
      </c>
      <c r="N14" s="130">
        <v>364</v>
      </c>
      <c r="O14" s="130">
        <v>368</v>
      </c>
    </row>
    <row r="15" spans="1:20" s="105" customFormat="1" ht="15" customHeight="1">
      <c r="A15" s="108" t="s">
        <v>100</v>
      </c>
      <c r="B15" s="128">
        <v>81</v>
      </c>
      <c r="C15" s="128">
        <v>47</v>
      </c>
      <c r="D15" s="128">
        <v>52</v>
      </c>
      <c r="E15" s="128">
        <v>63</v>
      </c>
      <c r="F15" s="128">
        <v>100</v>
      </c>
      <c r="G15" s="130">
        <v>127</v>
      </c>
      <c r="H15" s="130">
        <v>149</v>
      </c>
      <c r="I15" s="130">
        <v>148</v>
      </c>
      <c r="J15" s="130">
        <v>152</v>
      </c>
      <c r="K15" s="130">
        <v>148</v>
      </c>
      <c r="L15" s="130">
        <v>162</v>
      </c>
      <c r="M15" s="130">
        <v>170</v>
      </c>
      <c r="N15" s="130">
        <v>171</v>
      </c>
      <c r="O15" s="130">
        <v>162</v>
      </c>
      <c r="T15" s="109"/>
    </row>
    <row r="16" spans="1:20" s="105" customFormat="1" ht="15" customHeight="1">
      <c r="A16" s="108" t="s">
        <v>19</v>
      </c>
      <c r="B16" s="128">
        <v>7</v>
      </c>
      <c r="C16" s="128">
        <v>19</v>
      </c>
      <c r="D16" s="128">
        <v>7</v>
      </c>
      <c r="E16" s="128">
        <v>11</v>
      </c>
      <c r="F16" s="128">
        <v>16</v>
      </c>
      <c r="G16" s="130">
        <v>22</v>
      </c>
      <c r="H16" s="130">
        <v>24</v>
      </c>
      <c r="I16" s="130">
        <v>24</v>
      </c>
      <c r="J16" s="130">
        <v>28</v>
      </c>
      <c r="K16" s="130">
        <v>27</v>
      </c>
      <c r="L16" s="130">
        <v>25</v>
      </c>
      <c r="M16" s="130">
        <v>25</v>
      </c>
      <c r="N16" s="130">
        <v>27</v>
      </c>
      <c r="O16" s="130">
        <v>28</v>
      </c>
    </row>
    <row r="17" spans="1:20" s="105" customFormat="1" ht="15" customHeight="1">
      <c r="A17" s="122" t="s">
        <v>141</v>
      </c>
      <c r="B17" s="128">
        <v>138</v>
      </c>
      <c r="C17" s="128">
        <v>104</v>
      </c>
      <c r="D17" s="128">
        <v>81</v>
      </c>
      <c r="E17" s="128">
        <v>107</v>
      </c>
      <c r="F17" s="128">
        <v>102</v>
      </c>
      <c r="G17" s="130">
        <v>122</v>
      </c>
      <c r="H17" s="130">
        <v>151</v>
      </c>
      <c r="I17" s="130">
        <v>164</v>
      </c>
      <c r="J17" s="130">
        <v>163</v>
      </c>
      <c r="K17" s="130">
        <v>173</v>
      </c>
      <c r="L17" s="130">
        <v>178</v>
      </c>
      <c r="M17" s="130">
        <v>171</v>
      </c>
      <c r="N17" s="130">
        <v>167</v>
      </c>
      <c r="O17" s="130">
        <v>179</v>
      </c>
    </row>
    <row r="18" spans="1:20" s="105" customFormat="1" ht="15" customHeight="1">
      <c r="A18" s="123" t="s">
        <v>115</v>
      </c>
      <c r="B18" s="128"/>
      <c r="C18" s="128"/>
      <c r="D18" s="128"/>
      <c r="E18" s="128"/>
      <c r="F18" s="128"/>
      <c r="G18" s="130"/>
      <c r="H18" s="130"/>
      <c r="I18" s="130"/>
      <c r="J18" s="130"/>
      <c r="K18" s="130"/>
      <c r="L18" s="130"/>
      <c r="M18" s="130"/>
      <c r="N18" s="130"/>
      <c r="O18" s="130"/>
    </row>
    <row r="19" spans="1:20" s="105" customFormat="1" ht="15" customHeight="1">
      <c r="A19" s="124" t="s">
        <v>116</v>
      </c>
      <c r="B19" s="128">
        <v>6</v>
      </c>
      <c r="C19" s="128">
        <v>10</v>
      </c>
      <c r="D19" s="128">
        <v>20</v>
      </c>
      <c r="E19" s="128">
        <v>12</v>
      </c>
      <c r="F19" s="128">
        <v>10</v>
      </c>
      <c r="G19" s="130">
        <v>13</v>
      </c>
      <c r="H19" s="130">
        <v>13</v>
      </c>
      <c r="I19" s="130">
        <v>14</v>
      </c>
      <c r="J19" s="130">
        <v>16</v>
      </c>
      <c r="K19" s="130">
        <v>19</v>
      </c>
      <c r="L19" s="130">
        <v>20</v>
      </c>
      <c r="M19" s="130">
        <v>20</v>
      </c>
      <c r="N19" s="130">
        <v>19</v>
      </c>
      <c r="O19" s="130">
        <v>20</v>
      </c>
      <c r="T19" s="109"/>
    </row>
    <row r="20" spans="1:20" s="105" customFormat="1" ht="15" customHeight="1">
      <c r="A20" s="125" t="s">
        <v>117</v>
      </c>
      <c r="B20" s="128">
        <v>15</v>
      </c>
      <c r="C20" s="128">
        <v>30</v>
      </c>
      <c r="D20" s="128">
        <v>15</v>
      </c>
      <c r="E20" s="128">
        <v>20</v>
      </c>
      <c r="F20" s="128">
        <v>16</v>
      </c>
      <c r="G20" s="130">
        <v>15</v>
      </c>
      <c r="H20" s="130">
        <v>21</v>
      </c>
      <c r="I20" s="130">
        <v>21</v>
      </c>
      <c r="J20" s="130">
        <v>22</v>
      </c>
      <c r="K20" s="130">
        <v>25</v>
      </c>
      <c r="L20" s="130">
        <v>28</v>
      </c>
      <c r="M20" s="130">
        <v>27</v>
      </c>
      <c r="N20" s="130">
        <v>27</v>
      </c>
      <c r="O20" s="130">
        <v>27</v>
      </c>
    </row>
    <row r="21" spans="1:20" s="113" customFormat="1" ht="15" customHeight="1">
      <c r="A21" s="110"/>
      <c r="B21" s="111"/>
      <c r="C21" s="111"/>
      <c r="D21" s="111"/>
      <c r="E21" s="111"/>
      <c r="F21" s="111"/>
      <c r="G21" s="112"/>
      <c r="H21" s="112"/>
      <c r="I21" s="112"/>
      <c r="J21" s="112"/>
      <c r="K21" s="112"/>
      <c r="L21" s="112"/>
      <c r="M21" s="112"/>
      <c r="N21" s="112"/>
      <c r="O21" s="112"/>
    </row>
    <row r="22" spans="1:20" s="105" customFormat="1" ht="15" customHeight="1">
      <c r="A22" s="214" t="s">
        <v>110</v>
      </c>
      <c r="B22" s="215"/>
      <c r="C22" s="215"/>
      <c r="D22" s="215"/>
      <c r="E22" s="215"/>
      <c r="F22" s="215"/>
      <c r="G22" s="215"/>
      <c r="H22" s="215"/>
      <c r="I22" s="215"/>
      <c r="J22" s="215"/>
      <c r="K22" s="215"/>
      <c r="L22" s="215"/>
      <c r="M22" s="215"/>
      <c r="N22" s="215"/>
      <c r="O22" s="216"/>
    </row>
    <row r="23" spans="1:20" s="105" customFormat="1" ht="15" customHeight="1">
      <c r="A23" s="106" t="s">
        <v>3</v>
      </c>
      <c r="B23" s="132">
        <v>416.6</v>
      </c>
      <c r="C23" s="132">
        <v>362.7</v>
      </c>
      <c r="D23" s="132">
        <v>388.3</v>
      </c>
      <c r="E23" s="132">
        <v>370.2</v>
      </c>
      <c r="F23" s="132">
        <v>477.5</v>
      </c>
      <c r="G23" s="133">
        <v>600.4</v>
      </c>
      <c r="H23" s="133">
        <v>661.9</v>
      </c>
      <c r="I23" s="133">
        <v>672.2</v>
      </c>
      <c r="J23" s="133">
        <v>710</v>
      </c>
      <c r="K23" s="133">
        <v>720.3</v>
      </c>
      <c r="L23" s="133">
        <v>757.6</v>
      </c>
      <c r="M23" s="133">
        <v>757.4</v>
      </c>
      <c r="N23" s="133">
        <v>769.8</v>
      </c>
      <c r="O23" s="133">
        <v>762.1</v>
      </c>
      <c r="P23" s="114">
        <v>62851.7</v>
      </c>
    </row>
    <row r="24" spans="1:20" s="105" customFormat="1" ht="15" customHeight="1">
      <c r="A24" s="107" t="s">
        <v>87</v>
      </c>
      <c r="B24" s="132">
        <v>261.7</v>
      </c>
      <c r="C24" s="132">
        <v>193.2</v>
      </c>
      <c r="D24" s="132">
        <v>230.5</v>
      </c>
      <c r="E24" s="132">
        <v>227.2</v>
      </c>
      <c r="F24" s="132">
        <v>266.39999999999998</v>
      </c>
      <c r="G24" s="134">
        <v>384.4</v>
      </c>
      <c r="H24" s="134">
        <v>388.7</v>
      </c>
      <c r="I24" s="134">
        <v>379.2</v>
      </c>
      <c r="J24" s="134">
        <v>389.3</v>
      </c>
      <c r="K24" s="134">
        <v>386.5</v>
      </c>
      <c r="L24" s="134">
        <v>396.1</v>
      </c>
      <c r="M24" s="134">
        <v>386.5</v>
      </c>
      <c r="N24" s="134">
        <v>387</v>
      </c>
      <c r="O24" s="134">
        <v>387</v>
      </c>
      <c r="P24" s="114">
        <v>4253.8999999999996</v>
      </c>
    </row>
    <row r="25" spans="1:20" s="105" customFormat="1" ht="24">
      <c r="A25" s="108" t="s">
        <v>102</v>
      </c>
      <c r="B25" s="132">
        <v>259.3</v>
      </c>
      <c r="C25" s="132">
        <v>175.2</v>
      </c>
      <c r="D25" s="132">
        <v>218.7</v>
      </c>
      <c r="E25" s="132">
        <v>218.6</v>
      </c>
      <c r="F25" s="132">
        <v>262.39999999999998</v>
      </c>
      <c r="G25" s="134">
        <v>377.3</v>
      </c>
      <c r="H25" s="134">
        <v>381.6</v>
      </c>
      <c r="I25" s="134">
        <v>368.5</v>
      </c>
      <c r="J25" s="134">
        <v>377</v>
      </c>
      <c r="K25" s="134">
        <v>372.4</v>
      </c>
      <c r="L25" s="134">
        <v>381.6</v>
      </c>
      <c r="M25" s="134">
        <v>371.4</v>
      </c>
      <c r="N25" s="134">
        <v>374</v>
      </c>
      <c r="O25" s="134">
        <v>372.8</v>
      </c>
      <c r="P25" s="114">
        <v>3352.5</v>
      </c>
    </row>
    <row r="26" spans="1:20" s="105" customFormat="1" ht="15" customHeight="1">
      <c r="A26" s="108" t="s">
        <v>16</v>
      </c>
      <c r="B26" s="132">
        <v>2.4</v>
      </c>
      <c r="C26" s="132">
        <v>18</v>
      </c>
      <c r="D26" s="132">
        <v>11.8</v>
      </c>
      <c r="E26" s="132">
        <v>8.6</v>
      </c>
      <c r="F26" s="132">
        <v>4</v>
      </c>
      <c r="G26" s="134">
        <v>7.1</v>
      </c>
      <c r="H26" s="134">
        <v>7.1</v>
      </c>
      <c r="I26" s="134">
        <v>10.7</v>
      </c>
      <c r="J26" s="134">
        <v>12.3</v>
      </c>
      <c r="K26" s="134">
        <v>14.1</v>
      </c>
      <c r="L26" s="134">
        <v>14.5</v>
      </c>
      <c r="M26" s="134">
        <v>15.1</v>
      </c>
      <c r="N26" s="134">
        <v>13.1</v>
      </c>
      <c r="O26" s="134">
        <v>14.3</v>
      </c>
      <c r="P26" s="115">
        <v>901.4</v>
      </c>
    </row>
    <row r="27" spans="1:20" s="105" customFormat="1" ht="15" customHeight="1">
      <c r="A27" s="107" t="s">
        <v>90</v>
      </c>
      <c r="B27" s="132">
        <v>256.39999999999998</v>
      </c>
      <c r="C27" s="132">
        <v>204</v>
      </c>
      <c r="D27" s="132">
        <v>164.7</v>
      </c>
      <c r="E27" s="132">
        <v>196.9</v>
      </c>
      <c r="F27" s="132">
        <v>239.5</v>
      </c>
      <c r="G27" s="195">
        <v>291</v>
      </c>
      <c r="H27" s="195">
        <v>347</v>
      </c>
      <c r="I27" s="195">
        <v>350.8</v>
      </c>
      <c r="J27" s="195">
        <v>363.9</v>
      </c>
      <c r="K27" s="195">
        <v>366.1</v>
      </c>
      <c r="L27" s="195">
        <v>387.2</v>
      </c>
      <c r="M27" s="195">
        <v>383.9</v>
      </c>
      <c r="N27" s="195">
        <v>381.2</v>
      </c>
      <c r="O27" s="195">
        <v>392.7</v>
      </c>
    </row>
    <row r="28" spans="1:20" s="105" customFormat="1" ht="15" customHeight="1">
      <c r="A28" s="108" t="s">
        <v>100</v>
      </c>
      <c r="B28" s="132">
        <v>95.9</v>
      </c>
      <c r="C28" s="132">
        <v>66.5</v>
      </c>
      <c r="D28" s="132">
        <v>65.3</v>
      </c>
      <c r="E28" s="132">
        <v>61.5</v>
      </c>
      <c r="F28" s="132">
        <v>107.9</v>
      </c>
      <c r="G28" s="195">
        <v>135.69999999999999</v>
      </c>
      <c r="H28" s="195">
        <v>157.5</v>
      </c>
      <c r="I28" s="195">
        <v>153.1</v>
      </c>
      <c r="J28" s="195">
        <v>161</v>
      </c>
      <c r="K28" s="195">
        <v>155.1</v>
      </c>
      <c r="L28" s="195">
        <v>171</v>
      </c>
      <c r="M28" s="195">
        <v>175.5</v>
      </c>
      <c r="N28" s="195">
        <v>176.7</v>
      </c>
      <c r="O28" s="195">
        <v>170.1</v>
      </c>
      <c r="T28" s="109"/>
    </row>
    <row r="29" spans="1:20" s="105" customFormat="1" ht="15" customHeight="1">
      <c r="A29" s="108" t="s">
        <v>19</v>
      </c>
      <c r="B29" s="132">
        <v>6.4</v>
      </c>
      <c r="C29" s="132">
        <v>20</v>
      </c>
      <c r="D29" s="132">
        <v>8</v>
      </c>
      <c r="E29" s="132">
        <v>11.5</v>
      </c>
      <c r="F29" s="132">
        <v>17.100000000000001</v>
      </c>
      <c r="G29" s="195">
        <v>23.6</v>
      </c>
      <c r="H29" s="195">
        <v>25.9</v>
      </c>
      <c r="I29" s="195">
        <v>23.5</v>
      </c>
      <c r="J29" s="195">
        <v>28.4</v>
      </c>
      <c r="K29" s="195">
        <v>27.7</v>
      </c>
      <c r="L29" s="195">
        <v>25.7</v>
      </c>
      <c r="M29" s="195">
        <v>25.5</v>
      </c>
      <c r="N29" s="195">
        <v>26.4</v>
      </c>
      <c r="O29" s="195">
        <v>28.2</v>
      </c>
    </row>
    <row r="30" spans="1:20" s="105" customFormat="1" ht="15" customHeight="1">
      <c r="A30" s="122" t="s">
        <v>141</v>
      </c>
      <c r="B30" s="132">
        <v>154.1</v>
      </c>
      <c r="C30" s="132">
        <v>117.5</v>
      </c>
      <c r="D30" s="132">
        <v>91.5</v>
      </c>
      <c r="E30" s="132">
        <v>123.8</v>
      </c>
      <c r="F30" s="135">
        <v>114.5</v>
      </c>
      <c r="G30" s="195">
        <v>131.69999999999999</v>
      </c>
      <c r="H30" s="195">
        <v>163.5</v>
      </c>
      <c r="I30" s="195">
        <v>174.2</v>
      </c>
      <c r="J30" s="195">
        <v>174.6</v>
      </c>
      <c r="K30" s="195">
        <v>183.3</v>
      </c>
      <c r="L30" s="195">
        <v>190.6</v>
      </c>
      <c r="M30" s="195">
        <v>182.9</v>
      </c>
      <c r="N30" s="195">
        <v>178.1</v>
      </c>
      <c r="O30" s="195">
        <v>194.3</v>
      </c>
      <c r="P30" s="114">
        <v>2297</v>
      </c>
    </row>
    <row r="31" spans="1:20" s="105" customFormat="1" ht="15" customHeight="1">
      <c r="A31" s="123" t="s">
        <v>115</v>
      </c>
      <c r="B31" s="132"/>
      <c r="C31" s="132"/>
      <c r="D31" s="132"/>
      <c r="E31" s="132"/>
      <c r="F31" s="132"/>
      <c r="G31" s="195"/>
      <c r="H31" s="195"/>
      <c r="I31" s="195"/>
      <c r="J31" s="195"/>
      <c r="K31" s="195"/>
      <c r="L31" s="195"/>
      <c r="M31" s="195"/>
      <c r="N31" s="195"/>
      <c r="O31" s="195"/>
      <c r="P31" s="114">
        <v>1277.9000000000001</v>
      </c>
    </row>
    <row r="32" spans="1:20" s="105" customFormat="1" ht="15" customHeight="1">
      <c r="A32" s="124" t="s">
        <v>116</v>
      </c>
      <c r="B32" s="132">
        <v>6.8</v>
      </c>
      <c r="C32" s="132">
        <v>13.3</v>
      </c>
      <c r="D32" s="132">
        <v>27</v>
      </c>
      <c r="E32" s="132">
        <v>12.4</v>
      </c>
      <c r="F32" s="132">
        <v>10.7</v>
      </c>
      <c r="G32" s="195">
        <v>13.4</v>
      </c>
      <c r="H32" s="195">
        <v>13.1</v>
      </c>
      <c r="I32" s="195">
        <v>14.6</v>
      </c>
      <c r="J32" s="195">
        <v>15.9</v>
      </c>
      <c r="K32" s="195">
        <v>19.7</v>
      </c>
      <c r="L32" s="195">
        <v>20.399999999999999</v>
      </c>
      <c r="M32" s="195">
        <v>20.5</v>
      </c>
      <c r="N32" s="195">
        <v>20.2</v>
      </c>
      <c r="O32" s="195">
        <v>20.3</v>
      </c>
      <c r="P32" s="132">
        <v>1019.1</v>
      </c>
    </row>
    <row r="33" spans="1:16" s="105" customFormat="1" ht="15" customHeight="1">
      <c r="A33" s="125" t="s">
        <v>117</v>
      </c>
      <c r="B33" s="132">
        <v>18</v>
      </c>
      <c r="C33" s="132">
        <v>34.5</v>
      </c>
      <c r="D33" s="132">
        <v>14.7</v>
      </c>
      <c r="E33" s="132">
        <v>19.600000000000001</v>
      </c>
      <c r="F33" s="132">
        <v>17.399999999999999</v>
      </c>
      <c r="G33" s="195">
        <v>16.2</v>
      </c>
      <c r="H33" s="195">
        <v>22.5</v>
      </c>
      <c r="I33" s="195">
        <v>22.3</v>
      </c>
      <c r="J33" s="195">
        <v>23.2</v>
      </c>
      <c r="K33" s="195">
        <v>26.1</v>
      </c>
      <c r="L33" s="195">
        <v>29.8</v>
      </c>
      <c r="M33" s="195">
        <v>28</v>
      </c>
      <c r="N33" s="195">
        <v>29.1</v>
      </c>
      <c r="O33" s="195">
        <v>28.9</v>
      </c>
      <c r="P33" s="132"/>
    </row>
    <row r="34" spans="1:16" s="105" customFormat="1" ht="15" customHeight="1">
      <c r="B34" s="116"/>
      <c r="C34" s="116"/>
      <c r="D34" s="116"/>
      <c r="E34" s="116"/>
      <c r="F34" s="116"/>
      <c r="G34" s="116"/>
      <c r="H34" s="116"/>
      <c r="I34" s="116"/>
      <c r="J34" s="116"/>
      <c r="K34" s="116"/>
      <c r="L34" s="116"/>
      <c r="M34" s="116"/>
      <c r="N34" s="116"/>
      <c r="O34" s="117"/>
    </row>
    <row r="35" spans="1:16" s="105" customFormat="1" ht="15" customHeight="1">
      <c r="A35" s="118" t="s">
        <v>93</v>
      </c>
      <c r="B35" s="119"/>
      <c r="C35" s="119"/>
      <c r="D35" s="119"/>
      <c r="E35" s="119"/>
      <c r="F35" s="119"/>
      <c r="G35" s="119"/>
      <c r="H35" s="145"/>
      <c r="I35" s="145"/>
      <c r="J35" s="120"/>
      <c r="K35" s="120"/>
      <c r="L35" s="120"/>
      <c r="M35" s="120"/>
      <c r="N35" s="120"/>
      <c r="O35" s="120"/>
    </row>
    <row r="36" spans="1:16" s="105" customFormat="1" ht="15" customHeight="1"/>
  </sheetData>
  <sheetProtection algorithmName="SHA-256" hashValue="8i3Jo7fErSpcTTsA6LNERPmk7ALQQd92J+27sy/k7HE=" saltValue="lAuOq84X4a6+3O954IpYCQ==" spinCount="100000" sheet="1"/>
  <mergeCells count="3">
    <mergeCell ref="A9:O9"/>
    <mergeCell ref="A22:O22"/>
    <mergeCell ref="D1:P6"/>
  </mergeCells>
  <conditionalFormatting sqref="B15:E17">
    <cfRule type="cellIs" dxfId="24" priority="6" operator="lessThan">
      <formula>0</formula>
    </cfRule>
  </conditionalFormatting>
  <conditionalFormatting sqref="B19:E20">
    <cfRule type="cellIs" dxfId="23" priority="2" operator="lessThan">
      <formula>0</formula>
    </cfRule>
  </conditionalFormatting>
  <conditionalFormatting sqref="B31:E31">
    <cfRule type="cellIs" dxfId="22"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6B693-487A-4673-9B38-8A28969FF8B8}">
  <sheetPr>
    <tabColor theme="9" tint="-0.249977111117893"/>
  </sheetPr>
  <dimension ref="A1:R155"/>
  <sheetViews>
    <sheetView zoomScaleNormal="100" workbookViewId="0">
      <pane xSplit="1" ySplit="9" topLeftCell="B10" activePane="bottomRight" state="frozen"/>
      <selection pane="topRight" activeCell="B1" sqref="B1"/>
      <selection pane="bottomLeft" activeCell="A10" sqref="A10"/>
      <selection pane="bottomRight" activeCell="C1" sqref="C1:C1048576"/>
    </sheetView>
  </sheetViews>
  <sheetFormatPr defaultColWidth="24.42578125" defaultRowHeight="15"/>
  <cols>
    <col min="1" max="1" width="6.7109375" style="32" customWidth="1"/>
    <col min="2" max="2" width="27.7109375" style="32" customWidth="1"/>
    <col min="3" max="3" width="10.5703125" style="32" bestFit="1" customWidth="1"/>
    <col min="4" max="4" width="10.5703125" style="32" customWidth="1"/>
    <col min="5" max="14" width="10.5703125" style="32" bestFit="1" customWidth="1"/>
    <col min="15" max="15" width="12.5703125" style="32" bestFit="1" customWidth="1"/>
    <col min="16" max="17" width="10.5703125" style="32" customWidth="1"/>
    <col min="18" max="18" width="23.28515625" style="32" customWidth="1"/>
    <col min="19" max="16384" width="24.42578125" style="32"/>
  </cols>
  <sheetData>
    <row r="1" spans="1:18" s="176" customFormat="1">
      <c r="A1" s="186" t="s">
        <v>0</v>
      </c>
      <c r="B1" s="175"/>
    </row>
    <row r="2" spans="1:18" s="177" customFormat="1" ht="14.25">
      <c r="Q2" s="182"/>
    </row>
    <row r="3" spans="1:18" s="177" customFormat="1" ht="26.25">
      <c r="F3" s="178" t="s">
        <v>134</v>
      </c>
      <c r="Q3" s="183"/>
    </row>
    <row r="4" spans="1:18" s="177" customFormat="1" ht="14.25">
      <c r="Q4" s="183"/>
    </row>
    <row r="5" spans="1:18" s="177" customFormat="1" ht="14.25"/>
    <row r="6" spans="1:18" s="170" customFormat="1" ht="24.75" customHeight="1">
      <c r="A6" s="202" t="s">
        <v>135</v>
      </c>
      <c r="B6" s="202"/>
      <c r="C6" s="202"/>
      <c r="D6" s="202"/>
      <c r="E6" s="202"/>
      <c r="F6" s="202"/>
      <c r="G6" s="202"/>
      <c r="H6" s="202"/>
      <c r="I6" s="187"/>
      <c r="J6" s="187"/>
      <c r="K6" s="187"/>
      <c r="L6" s="187"/>
      <c r="M6" s="187"/>
      <c r="N6" s="187"/>
      <c r="O6" s="187"/>
      <c r="P6" s="187"/>
      <c r="Q6" s="187"/>
      <c r="R6" s="188"/>
    </row>
    <row r="7" spans="1:18" s="31" customFormat="1" ht="25.5" customHeight="1">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c r="A8" s="79" t="s">
        <v>71</v>
      </c>
      <c r="B8" s="80"/>
      <c r="C8" s="45"/>
      <c r="D8" s="45"/>
      <c r="E8" s="45"/>
      <c r="F8" s="45"/>
      <c r="G8" s="45"/>
      <c r="H8" s="45"/>
      <c r="I8" s="45"/>
      <c r="J8" s="45"/>
      <c r="K8" s="45"/>
      <c r="L8" s="45"/>
      <c r="M8" s="45"/>
      <c r="N8" s="45"/>
      <c r="O8" s="45"/>
      <c r="P8" s="45"/>
      <c r="Q8" s="45"/>
    </row>
    <row r="9" spans="1:18" s="33" customFormat="1" ht="15" customHeight="1">
      <c r="A9" s="203" t="s">
        <v>99</v>
      </c>
      <c r="B9" s="46" t="s">
        <v>3</v>
      </c>
      <c r="C9" s="47"/>
      <c r="D9" s="47"/>
      <c r="E9" s="47"/>
      <c r="F9" s="47"/>
      <c r="G9" s="47"/>
      <c r="H9" s="47"/>
      <c r="I9" s="48"/>
      <c r="J9" s="48"/>
      <c r="K9" s="48"/>
      <c r="L9" s="48"/>
      <c r="M9" s="48"/>
      <c r="N9" s="48"/>
      <c r="O9" s="48"/>
      <c r="P9" s="48"/>
      <c r="Q9" s="48"/>
    </row>
    <row r="10" spans="1:18" s="33" customFormat="1" ht="15" customHeight="1">
      <c r="A10" s="204"/>
      <c r="B10" s="36" t="s">
        <v>87</v>
      </c>
      <c r="C10" s="49"/>
      <c r="D10" s="49"/>
      <c r="E10" s="49"/>
      <c r="F10" s="49"/>
      <c r="G10" s="49"/>
      <c r="H10" s="49"/>
      <c r="I10" s="50"/>
      <c r="J10" s="50"/>
      <c r="K10" s="50"/>
      <c r="L10" s="50"/>
      <c r="M10" s="50"/>
      <c r="N10" s="50"/>
      <c r="O10" s="50"/>
      <c r="P10" s="50"/>
      <c r="Q10" s="50"/>
      <c r="R10"/>
    </row>
    <row r="11" spans="1:18" s="33" customFormat="1" ht="15" customHeight="1">
      <c r="A11" s="204"/>
      <c r="B11" s="35" t="s">
        <v>15</v>
      </c>
      <c r="C11" s="49"/>
      <c r="D11" s="49"/>
      <c r="E11" s="49"/>
      <c r="F11" s="49"/>
      <c r="G11" s="49"/>
      <c r="H11" s="49"/>
      <c r="I11" s="50"/>
      <c r="J11" s="50"/>
      <c r="K11" s="50"/>
      <c r="L11" s="50"/>
      <c r="M11" s="50"/>
      <c r="N11" s="50"/>
      <c r="O11" s="50"/>
      <c r="P11" s="50"/>
      <c r="Q11" s="50"/>
    </row>
    <row r="12" spans="1:18" s="33" customFormat="1" ht="15.75" customHeight="1">
      <c r="A12" s="204"/>
      <c r="B12" s="35" t="s">
        <v>16</v>
      </c>
      <c r="C12" s="49"/>
      <c r="D12" s="49"/>
      <c r="E12" s="49"/>
      <c r="F12" s="49"/>
      <c r="G12" s="49"/>
      <c r="H12" s="49"/>
      <c r="I12" s="50"/>
      <c r="J12" s="50"/>
      <c r="K12" s="50"/>
      <c r="L12" s="50"/>
      <c r="M12" s="50"/>
      <c r="N12" s="50"/>
      <c r="O12" s="50"/>
      <c r="P12" s="50"/>
      <c r="Q12" s="50"/>
    </row>
    <row r="13" spans="1:18" s="33" customFormat="1" ht="15.75" customHeight="1">
      <c r="A13" s="204"/>
      <c r="B13" s="36" t="s">
        <v>90</v>
      </c>
      <c r="C13" s="49"/>
      <c r="D13" s="49"/>
      <c r="E13" s="49"/>
      <c r="F13" s="49"/>
      <c r="G13" s="49"/>
      <c r="H13" s="49"/>
      <c r="I13" s="50"/>
      <c r="J13" s="50"/>
      <c r="K13" s="50"/>
      <c r="L13" s="50"/>
      <c r="M13" s="50"/>
      <c r="N13" s="50"/>
      <c r="O13" s="50"/>
      <c r="P13" s="50"/>
      <c r="Q13" s="50"/>
    </row>
    <row r="14" spans="1:18" s="33" customFormat="1" ht="15" customHeight="1">
      <c r="A14" s="204"/>
      <c r="B14" s="35" t="s">
        <v>19</v>
      </c>
      <c r="C14" s="49"/>
      <c r="D14" s="49"/>
      <c r="E14" s="49"/>
      <c r="F14" s="49"/>
      <c r="G14" s="49"/>
      <c r="H14" s="49"/>
      <c r="I14" s="50"/>
      <c r="J14" s="50"/>
      <c r="K14" s="50"/>
      <c r="L14" s="50"/>
      <c r="M14" s="50"/>
      <c r="N14" s="50"/>
      <c r="O14" s="50"/>
      <c r="P14" s="50"/>
      <c r="Q14" s="50"/>
    </row>
    <row r="15" spans="1:18" s="33" customFormat="1" ht="15" customHeight="1">
      <c r="A15" s="204"/>
      <c r="B15" s="35" t="s">
        <v>100</v>
      </c>
      <c r="C15" s="49"/>
      <c r="D15" s="49"/>
      <c r="E15" s="49"/>
      <c r="F15" s="49"/>
      <c r="G15" s="49"/>
      <c r="H15" s="49"/>
      <c r="I15" s="50"/>
      <c r="J15" s="50"/>
      <c r="K15" s="50"/>
      <c r="L15" s="50"/>
      <c r="M15" s="50"/>
      <c r="N15" s="50"/>
      <c r="O15" s="50"/>
      <c r="P15" s="50"/>
      <c r="Q15" s="50"/>
    </row>
    <row r="16" spans="1:18" s="33" customFormat="1" ht="15" customHeight="1">
      <c r="A16" s="204"/>
      <c r="B16" s="36" t="s">
        <v>115</v>
      </c>
      <c r="C16" s="49"/>
      <c r="D16" s="49"/>
      <c r="E16" s="49"/>
      <c r="F16" s="49"/>
      <c r="G16" s="49"/>
      <c r="H16" s="49"/>
      <c r="I16" s="50"/>
      <c r="J16" s="50"/>
      <c r="K16" s="50"/>
      <c r="L16" s="50"/>
      <c r="M16" s="50"/>
      <c r="N16" s="50"/>
      <c r="O16" s="50"/>
      <c r="P16" s="50"/>
      <c r="Q16" s="50"/>
    </row>
    <row r="17" spans="1:18" s="33" customFormat="1" ht="15" customHeight="1">
      <c r="A17" s="204"/>
      <c r="B17" s="35" t="s">
        <v>116</v>
      </c>
      <c r="C17" s="49"/>
      <c r="D17" s="49"/>
      <c r="E17" s="49"/>
      <c r="F17" s="49"/>
      <c r="G17" s="49"/>
      <c r="H17" s="49"/>
      <c r="I17" s="50"/>
      <c r="J17" s="50"/>
      <c r="K17" s="50"/>
      <c r="L17" s="50"/>
      <c r="M17" s="50"/>
      <c r="N17" s="50"/>
      <c r="O17" s="50"/>
      <c r="P17" s="50"/>
      <c r="Q17" s="50"/>
    </row>
    <row r="18" spans="1:18" s="33" customFormat="1" ht="15" customHeight="1">
      <c r="A18" s="204"/>
      <c r="B18" s="90" t="s">
        <v>117</v>
      </c>
      <c r="C18" s="49"/>
      <c r="D18" s="49"/>
      <c r="E18" s="49"/>
      <c r="F18" s="49"/>
      <c r="G18" s="49"/>
      <c r="H18" s="49"/>
      <c r="I18" s="50"/>
      <c r="J18" s="50"/>
      <c r="K18" s="50"/>
      <c r="L18" s="50"/>
      <c r="M18" s="50"/>
      <c r="N18" s="50"/>
      <c r="O18" s="50"/>
      <c r="P18" s="50"/>
      <c r="Q18" s="50"/>
    </row>
    <row r="19" spans="1:18" s="33" customFormat="1" ht="15" customHeight="1">
      <c r="A19" s="204"/>
      <c r="B19" s="51" t="s">
        <v>8</v>
      </c>
      <c r="C19" s="49"/>
      <c r="D19" s="49"/>
      <c r="E19" s="49"/>
      <c r="F19" s="49"/>
      <c r="G19" s="49"/>
      <c r="H19" s="49"/>
      <c r="I19" s="52"/>
      <c r="J19" s="52"/>
      <c r="K19" s="52"/>
      <c r="L19" s="52"/>
      <c r="M19" s="52"/>
      <c r="N19" s="52"/>
      <c r="O19" s="52"/>
      <c r="P19" s="52"/>
      <c r="Q19" s="52"/>
    </row>
    <row r="20" spans="1:18" s="33" customFormat="1" ht="15" customHeight="1">
      <c r="A20" s="204"/>
      <c r="B20" s="53" t="s">
        <v>10</v>
      </c>
      <c r="C20" s="54"/>
      <c r="D20" s="54"/>
      <c r="E20" s="54"/>
      <c r="F20" s="54"/>
      <c r="G20" s="54"/>
      <c r="H20" s="54"/>
      <c r="I20" s="55"/>
      <c r="J20" s="55"/>
      <c r="K20" s="55"/>
      <c r="L20" s="55"/>
      <c r="M20" s="55"/>
      <c r="N20" s="55"/>
      <c r="O20" s="55"/>
      <c r="P20" s="55"/>
      <c r="Q20" s="55"/>
    </row>
    <row r="21" spans="1:18" s="33" customFormat="1" ht="15" customHeight="1">
      <c r="A21" s="200" t="s">
        <v>101</v>
      </c>
      <c r="B21" s="56" t="s">
        <v>3</v>
      </c>
      <c r="C21" s="57"/>
      <c r="D21" s="57"/>
      <c r="E21" s="57"/>
      <c r="F21" s="57"/>
      <c r="G21" s="57"/>
      <c r="H21" s="57"/>
      <c r="I21" s="58"/>
      <c r="J21" s="58"/>
      <c r="K21" s="58"/>
      <c r="L21" s="58"/>
      <c r="M21" s="58"/>
      <c r="N21" s="58"/>
      <c r="O21" s="58"/>
      <c r="P21" s="58"/>
      <c r="Q21" s="58"/>
    </row>
    <row r="22" spans="1:18" s="33" customFormat="1" ht="15" customHeight="1">
      <c r="A22" s="201"/>
      <c r="B22" s="36" t="s">
        <v>87</v>
      </c>
      <c r="C22" s="59"/>
      <c r="D22" s="59"/>
      <c r="E22" s="59"/>
      <c r="F22" s="59"/>
      <c r="G22" s="59"/>
      <c r="H22" s="59"/>
      <c r="I22" s="50"/>
      <c r="J22" s="50"/>
      <c r="K22" s="50"/>
      <c r="L22" s="50"/>
      <c r="M22" s="50"/>
      <c r="N22" s="50"/>
      <c r="O22" s="50"/>
      <c r="P22" s="50"/>
      <c r="Q22" s="50"/>
    </row>
    <row r="23" spans="1:18" s="33" customFormat="1" ht="15" customHeight="1">
      <c r="A23" s="201"/>
      <c r="B23" s="35" t="s">
        <v>15</v>
      </c>
      <c r="C23" s="59"/>
      <c r="D23" s="59"/>
      <c r="E23" s="59"/>
      <c r="F23" s="59"/>
      <c r="G23" s="59"/>
      <c r="H23" s="59"/>
      <c r="I23" s="50"/>
      <c r="J23" s="50"/>
      <c r="K23" s="50"/>
      <c r="L23" s="50"/>
      <c r="M23" s="50"/>
      <c r="N23" s="50"/>
      <c r="O23" s="50"/>
      <c r="P23" s="50"/>
      <c r="Q23" s="50"/>
    </row>
    <row r="24" spans="1:18" s="33" customFormat="1" ht="15" customHeight="1">
      <c r="A24" s="201"/>
      <c r="B24" s="35" t="s">
        <v>16</v>
      </c>
      <c r="C24" s="59"/>
      <c r="D24" s="59"/>
      <c r="E24" s="59"/>
      <c r="F24" s="59"/>
      <c r="G24" s="59"/>
      <c r="H24" s="59"/>
      <c r="I24" s="50"/>
      <c r="J24" s="50"/>
      <c r="K24" s="50"/>
      <c r="L24" s="50"/>
      <c r="M24" s="50"/>
      <c r="N24" s="50"/>
      <c r="O24" s="50"/>
      <c r="P24" s="50"/>
      <c r="Q24" s="50"/>
    </row>
    <row r="25" spans="1:18" s="33" customFormat="1" ht="15" customHeight="1">
      <c r="A25" s="201"/>
      <c r="B25" s="36" t="s">
        <v>90</v>
      </c>
      <c r="C25" s="59"/>
      <c r="D25" s="59"/>
      <c r="E25" s="59"/>
      <c r="F25" s="59"/>
      <c r="G25" s="59"/>
      <c r="H25" s="59"/>
      <c r="I25" s="50"/>
      <c r="J25" s="50"/>
      <c r="K25" s="50"/>
      <c r="L25" s="50"/>
      <c r="M25" s="50"/>
      <c r="N25" s="50"/>
      <c r="O25" s="50"/>
      <c r="P25" s="50"/>
      <c r="Q25" s="50"/>
    </row>
    <row r="26" spans="1:18" s="33" customFormat="1" ht="15" customHeight="1">
      <c r="A26" s="201"/>
      <c r="B26" s="35" t="s">
        <v>19</v>
      </c>
      <c r="C26" s="59"/>
      <c r="D26" s="59"/>
      <c r="E26" s="59"/>
      <c r="F26" s="59"/>
      <c r="G26" s="59"/>
      <c r="H26" s="59"/>
      <c r="I26" s="50"/>
      <c r="J26" s="50"/>
      <c r="K26" s="50"/>
      <c r="L26" s="50"/>
      <c r="M26" s="50"/>
      <c r="N26" s="50"/>
      <c r="O26" s="50"/>
      <c r="P26" s="50"/>
      <c r="Q26" s="50"/>
      <c r="R26"/>
    </row>
    <row r="27" spans="1:18" s="33" customFormat="1" ht="15" customHeight="1">
      <c r="A27" s="201"/>
      <c r="B27" s="35" t="s">
        <v>100</v>
      </c>
      <c r="C27" s="59"/>
      <c r="D27" s="59"/>
      <c r="E27" s="59"/>
      <c r="F27" s="59"/>
      <c r="G27" s="59"/>
      <c r="H27" s="59"/>
      <c r="I27" s="50"/>
      <c r="J27" s="50"/>
      <c r="K27" s="50"/>
      <c r="L27" s="50"/>
      <c r="M27" s="50"/>
      <c r="N27" s="50"/>
      <c r="O27" s="50"/>
      <c r="P27" s="50"/>
      <c r="Q27" s="50"/>
    </row>
    <row r="28" spans="1:18" s="33" customFormat="1" ht="15" customHeight="1">
      <c r="A28" s="201"/>
      <c r="B28" s="36" t="s">
        <v>136</v>
      </c>
      <c r="C28" s="49"/>
      <c r="D28" s="49"/>
      <c r="E28" s="49"/>
      <c r="F28" s="49"/>
      <c r="G28" s="49"/>
      <c r="H28" s="49"/>
      <c r="I28" s="50"/>
      <c r="J28" s="50"/>
      <c r="K28" s="50"/>
      <c r="L28" s="50"/>
      <c r="M28" s="50"/>
      <c r="N28" s="50"/>
      <c r="O28" s="50"/>
      <c r="P28" s="50"/>
      <c r="Q28" s="50"/>
    </row>
    <row r="29" spans="1:18" s="33" customFormat="1" ht="15" customHeight="1">
      <c r="A29" s="201"/>
      <c r="B29" s="35" t="s">
        <v>137</v>
      </c>
      <c r="C29" s="49"/>
      <c r="D29" s="49"/>
      <c r="E29" s="49"/>
      <c r="F29" s="49"/>
      <c r="G29" s="49"/>
      <c r="H29" s="49"/>
      <c r="I29" s="50"/>
      <c r="J29" s="50"/>
      <c r="K29" s="50"/>
      <c r="L29" s="50"/>
      <c r="M29" s="50"/>
      <c r="N29" s="50"/>
      <c r="O29" s="50"/>
      <c r="P29" s="50"/>
      <c r="Q29" s="50"/>
    </row>
    <row r="30" spans="1:18" s="33" customFormat="1" ht="15" customHeight="1">
      <c r="A30" s="201"/>
      <c r="B30" s="92" t="s">
        <v>138</v>
      </c>
      <c r="C30" s="93"/>
      <c r="D30" s="94"/>
      <c r="E30" s="93"/>
      <c r="F30" s="93"/>
      <c r="G30" s="93"/>
      <c r="H30" s="93"/>
      <c r="I30" s="93"/>
      <c r="J30" s="93"/>
      <c r="K30" s="93"/>
      <c r="L30" s="93"/>
      <c r="M30" s="93"/>
      <c r="N30" s="93"/>
      <c r="O30" s="93"/>
      <c r="P30" s="93"/>
      <c r="Q30" s="93"/>
    </row>
    <row r="31" spans="1:18" s="33" customFormat="1" ht="15" customHeight="1">
      <c r="A31" s="201"/>
      <c r="B31" s="60" t="s">
        <v>8</v>
      </c>
      <c r="C31" s="59"/>
      <c r="D31" s="59"/>
      <c r="E31" s="59"/>
      <c r="F31" s="59"/>
      <c r="G31" s="59"/>
      <c r="H31" s="59"/>
      <c r="I31" s="61"/>
      <c r="J31" s="61"/>
      <c r="K31" s="61"/>
      <c r="L31" s="61"/>
      <c r="M31" s="61"/>
      <c r="N31" s="61"/>
      <c r="O31" s="61"/>
      <c r="P31" s="61"/>
      <c r="Q31" s="61"/>
    </row>
    <row r="32" spans="1:18" s="33" customFormat="1" ht="15" customHeight="1">
      <c r="A32" s="205"/>
      <c r="B32" s="62" t="s">
        <v>10</v>
      </c>
      <c r="C32" s="63"/>
      <c r="D32" s="63"/>
      <c r="E32" s="63"/>
      <c r="F32" s="63"/>
      <c r="G32" s="63"/>
      <c r="H32" s="63"/>
      <c r="I32" s="64"/>
      <c r="J32" s="64"/>
      <c r="K32" s="64"/>
      <c r="L32" s="64"/>
      <c r="M32" s="64"/>
      <c r="N32" s="64"/>
      <c r="O32" s="64"/>
      <c r="P32" s="64"/>
      <c r="Q32" s="64"/>
    </row>
    <row r="33" spans="1:17" s="33" customFormat="1" ht="15" customHeight="1">
      <c r="A33" s="208" t="s">
        <v>105</v>
      </c>
      <c r="B33" s="56" t="s">
        <v>3</v>
      </c>
      <c r="C33" s="57"/>
      <c r="D33" s="57"/>
      <c r="E33" s="57"/>
      <c r="F33" s="57"/>
      <c r="G33" s="57"/>
      <c r="H33" s="57"/>
      <c r="I33" s="58"/>
      <c r="J33" s="58"/>
      <c r="K33" s="58"/>
      <c r="L33" s="58"/>
      <c r="M33" s="58"/>
      <c r="N33" s="58"/>
      <c r="O33" s="58"/>
      <c r="P33" s="58"/>
      <c r="Q33" s="58"/>
    </row>
    <row r="34" spans="1:17" s="33" customFormat="1" ht="15" customHeight="1">
      <c r="A34" s="209"/>
      <c r="B34" s="36" t="s">
        <v>87</v>
      </c>
      <c r="C34" s="59"/>
      <c r="D34" s="59"/>
      <c r="E34" s="59"/>
      <c r="F34" s="59"/>
      <c r="G34" s="59"/>
      <c r="H34" s="59"/>
      <c r="I34" s="50"/>
      <c r="J34" s="50"/>
      <c r="K34" s="50"/>
      <c r="L34" s="50"/>
      <c r="M34" s="50"/>
      <c r="N34" s="50"/>
      <c r="O34" s="50"/>
      <c r="P34" s="50"/>
      <c r="Q34" s="50"/>
    </row>
    <row r="35" spans="1:17" s="33" customFormat="1" ht="15" customHeight="1">
      <c r="A35" s="209"/>
      <c r="B35" s="35" t="s">
        <v>15</v>
      </c>
      <c r="C35" s="59"/>
      <c r="D35" s="59"/>
      <c r="E35" s="59"/>
      <c r="F35" s="59"/>
      <c r="G35" s="59"/>
      <c r="H35" s="59"/>
      <c r="I35" s="50"/>
      <c r="J35" s="50"/>
      <c r="K35" s="50"/>
      <c r="L35" s="50"/>
      <c r="M35" s="50"/>
      <c r="N35" s="50"/>
      <c r="O35" s="50"/>
      <c r="P35" s="50"/>
      <c r="Q35" s="50"/>
    </row>
    <row r="36" spans="1:17" s="33" customFormat="1" ht="15" customHeight="1">
      <c r="A36" s="209"/>
      <c r="B36" s="35" t="s">
        <v>16</v>
      </c>
      <c r="C36" s="59"/>
      <c r="D36" s="59"/>
      <c r="E36" s="59"/>
      <c r="F36" s="59"/>
      <c r="G36" s="59"/>
      <c r="H36" s="59"/>
      <c r="I36" s="50"/>
      <c r="J36" s="50"/>
      <c r="K36" s="50"/>
      <c r="L36" s="50"/>
      <c r="M36" s="50"/>
      <c r="N36" s="50"/>
      <c r="O36" s="50"/>
      <c r="P36" s="50"/>
      <c r="Q36" s="50"/>
    </row>
    <row r="37" spans="1:17" s="33" customFormat="1" ht="15" customHeight="1">
      <c r="A37" s="209"/>
      <c r="B37" s="36" t="s">
        <v>90</v>
      </c>
      <c r="C37" s="59"/>
      <c r="D37" s="59"/>
      <c r="E37" s="59"/>
      <c r="F37" s="59"/>
      <c r="G37" s="59"/>
      <c r="H37" s="59"/>
      <c r="I37" s="50"/>
      <c r="J37" s="50"/>
      <c r="K37" s="50"/>
      <c r="L37" s="50"/>
      <c r="M37" s="50"/>
      <c r="N37" s="50"/>
      <c r="O37" s="50"/>
      <c r="P37" s="50"/>
      <c r="Q37" s="50"/>
    </row>
    <row r="38" spans="1:17" s="33" customFormat="1" ht="15" customHeight="1">
      <c r="A38" s="209"/>
      <c r="B38" s="35" t="s">
        <v>19</v>
      </c>
      <c r="C38" s="59"/>
      <c r="D38" s="59"/>
      <c r="E38" s="59"/>
      <c r="F38" s="59"/>
      <c r="G38" s="59"/>
      <c r="H38" s="59"/>
      <c r="I38" s="50"/>
      <c r="J38" s="50"/>
      <c r="K38" s="50"/>
      <c r="L38" s="50"/>
      <c r="M38" s="50"/>
      <c r="N38" s="50"/>
      <c r="O38" s="50"/>
      <c r="P38" s="50"/>
      <c r="Q38" s="50"/>
    </row>
    <row r="39" spans="1:17" s="33" customFormat="1" ht="15" customHeight="1">
      <c r="A39" s="209"/>
      <c r="B39" s="35" t="s">
        <v>100</v>
      </c>
      <c r="C39" s="59"/>
      <c r="D39" s="59"/>
      <c r="E39" s="59"/>
      <c r="F39" s="59"/>
      <c r="G39" s="59"/>
      <c r="H39" s="59"/>
      <c r="I39" s="50"/>
      <c r="J39" s="50"/>
      <c r="K39" s="50"/>
      <c r="L39" s="50"/>
      <c r="M39" s="50"/>
      <c r="N39" s="50"/>
      <c r="O39" s="50"/>
      <c r="P39" s="50"/>
      <c r="Q39" s="50"/>
    </row>
    <row r="40" spans="1:17" s="33" customFormat="1" ht="15" customHeight="1">
      <c r="A40" s="209"/>
      <c r="B40" s="36" t="s">
        <v>136</v>
      </c>
      <c r="C40" s="49"/>
      <c r="D40" s="49"/>
      <c r="E40" s="49"/>
      <c r="F40" s="49"/>
      <c r="G40" s="49"/>
      <c r="H40" s="49"/>
      <c r="I40" s="50"/>
      <c r="J40" s="50"/>
      <c r="K40" s="50"/>
      <c r="L40" s="50"/>
      <c r="M40" s="50"/>
      <c r="N40" s="50"/>
      <c r="O40" s="50"/>
      <c r="P40" s="50"/>
      <c r="Q40" s="50"/>
    </row>
    <row r="41" spans="1:17" s="33" customFormat="1" ht="15" customHeight="1">
      <c r="A41" s="209"/>
      <c r="B41" s="35" t="s">
        <v>137</v>
      </c>
      <c r="C41" s="49"/>
      <c r="D41" s="49"/>
      <c r="E41" s="49"/>
      <c r="F41" s="49"/>
      <c r="G41" s="49"/>
      <c r="H41" s="49"/>
      <c r="I41" s="50"/>
      <c r="J41" s="50"/>
      <c r="K41" s="50"/>
      <c r="L41" s="50"/>
      <c r="M41" s="50"/>
      <c r="N41" s="50"/>
      <c r="O41" s="50"/>
      <c r="P41" s="50"/>
      <c r="Q41" s="50"/>
    </row>
    <row r="42" spans="1:17" s="33" customFormat="1" ht="15" customHeight="1">
      <c r="A42" s="209"/>
      <c r="B42" s="35" t="s">
        <v>138</v>
      </c>
      <c r="C42" s="49"/>
      <c r="D42" s="49"/>
      <c r="E42" s="49"/>
      <c r="F42" s="49"/>
      <c r="G42" s="49"/>
      <c r="H42" s="49"/>
      <c r="I42" s="50"/>
      <c r="J42" s="50"/>
      <c r="K42" s="50"/>
      <c r="L42" s="50"/>
      <c r="M42" s="50"/>
      <c r="N42" s="50"/>
      <c r="O42" s="50"/>
      <c r="P42" s="50"/>
      <c r="Q42" s="50"/>
    </row>
    <row r="43" spans="1:17" s="33" customFormat="1" ht="15" customHeight="1">
      <c r="A43" s="209"/>
      <c r="B43" s="60" t="s">
        <v>8</v>
      </c>
      <c r="C43" s="59"/>
      <c r="D43" s="59"/>
      <c r="E43" s="59"/>
      <c r="F43" s="59"/>
      <c r="G43" s="59"/>
      <c r="H43" s="59"/>
      <c r="I43" s="61"/>
      <c r="J43" s="61"/>
      <c r="K43" s="61"/>
      <c r="L43" s="61"/>
      <c r="M43" s="61"/>
      <c r="N43" s="61"/>
      <c r="O43" s="61"/>
      <c r="P43" s="61"/>
      <c r="Q43" s="61"/>
    </row>
    <row r="44" spans="1:17" s="33" customFormat="1" ht="15" customHeight="1">
      <c r="A44" s="210"/>
      <c r="B44" s="62" t="s">
        <v>10</v>
      </c>
      <c r="C44" s="63"/>
      <c r="D44" s="63"/>
      <c r="E44" s="63"/>
      <c r="F44" s="63"/>
      <c r="G44" s="63"/>
      <c r="H44" s="63"/>
      <c r="I44" s="64"/>
      <c r="J44" s="64"/>
      <c r="K44" s="64"/>
      <c r="L44" s="64"/>
      <c r="M44" s="64"/>
      <c r="N44" s="64"/>
      <c r="O44" s="64"/>
      <c r="P44" s="64"/>
      <c r="Q44" s="64"/>
    </row>
    <row r="45" spans="1:17" s="31" customFormat="1" ht="15" customHeight="1">
      <c r="A45" s="200" t="s">
        <v>106</v>
      </c>
      <c r="B45" s="56" t="s">
        <v>3</v>
      </c>
      <c r="C45" s="57"/>
      <c r="D45" s="57"/>
      <c r="E45" s="57"/>
      <c r="F45" s="57"/>
      <c r="G45" s="57"/>
      <c r="H45" s="57"/>
      <c r="I45" s="58"/>
      <c r="J45" s="58"/>
      <c r="K45" s="58"/>
      <c r="L45" s="58"/>
      <c r="M45" s="58"/>
      <c r="N45" s="58"/>
      <c r="O45" s="58"/>
      <c r="P45" s="58"/>
      <c r="Q45" s="58"/>
    </row>
    <row r="46" spans="1:17" s="31" customFormat="1" ht="15" customHeight="1">
      <c r="A46" s="201"/>
      <c r="B46" s="36" t="s">
        <v>87</v>
      </c>
      <c r="C46" s="59"/>
      <c r="D46" s="59"/>
      <c r="E46" s="59"/>
      <c r="F46" s="59"/>
      <c r="G46" s="59"/>
      <c r="H46" s="59"/>
      <c r="I46" s="50"/>
      <c r="J46" s="50"/>
      <c r="K46" s="50"/>
      <c r="L46" s="50"/>
      <c r="M46" s="50"/>
      <c r="N46" s="50"/>
      <c r="O46" s="50"/>
      <c r="P46" s="50"/>
      <c r="Q46" s="50"/>
    </row>
    <row r="47" spans="1:17" s="31" customFormat="1" ht="15" customHeight="1">
      <c r="A47" s="201"/>
      <c r="B47" s="35" t="s">
        <v>15</v>
      </c>
      <c r="C47" s="59"/>
      <c r="D47" s="59"/>
      <c r="E47" s="59"/>
      <c r="F47" s="59"/>
      <c r="G47" s="59"/>
      <c r="H47" s="59"/>
      <c r="I47" s="50"/>
      <c r="J47" s="50"/>
      <c r="K47" s="50"/>
      <c r="L47" s="50"/>
      <c r="M47" s="50"/>
      <c r="N47" s="50"/>
      <c r="O47" s="50"/>
      <c r="P47" s="50"/>
      <c r="Q47" s="50"/>
    </row>
    <row r="48" spans="1:17" s="31" customFormat="1" ht="15" customHeight="1">
      <c r="A48" s="201"/>
      <c r="B48" s="35" t="s">
        <v>16</v>
      </c>
      <c r="C48" s="59"/>
      <c r="D48" s="59"/>
      <c r="E48" s="59"/>
      <c r="F48" s="59"/>
      <c r="G48" s="59"/>
      <c r="H48" s="59"/>
      <c r="I48" s="50"/>
      <c r="J48" s="50"/>
      <c r="K48" s="50"/>
      <c r="L48" s="50"/>
      <c r="M48" s="50"/>
      <c r="N48" s="50"/>
      <c r="O48" s="50"/>
      <c r="P48" s="50"/>
      <c r="Q48" s="50"/>
    </row>
    <row r="49" spans="1:17" s="31" customFormat="1" ht="15" customHeight="1">
      <c r="A49" s="201"/>
      <c r="B49" s="36" t="s">
        <v>90</v>
      </c>
      <c r="C49" s="59"/>
      <c r="D49" s="59"/>
      <c r="E49" s="59"/>
      <c r="F49" s="59"/>
      <c r="G49" s="59"/>
      <c r="H49" s="59"/>
      <c r="I49" s="50"/>
      <c r="J49" s="50"/>
      <c r="K49" s="50"/>
      <c r="L49" s="50"/>
      <c r="M49" s="50"/>
      <c r="N49" s="50"/>
      <c r="O49" s="50"/>
      <c r="P49" s="50"/>
      <c r="Q49" s="50"/>
    </row>
    <row r="50" spans="1:17" s="31" customFormat="1" ht="15" customHeight="1">
      <c r="A50" s="201"/>
      <c r="B50" s="35" t="s">
        <v>19</v>
      </c>
      <c r="C50" s="59"/>
      <c r="D50" s="59"/>
      <c r="E50" s="59"/>
      <c r="F50" s="59"/>
      <c r="G50" s="59"/>
      <c r="H50" s="59"/>
      <c r="I50" s="50"/>
      <c r="J50" s="50"/>
      <c r="K50" s="50"/>
      <c r="L50" s="50"/>
      <c r="M50" s="50"/>
      <c r="N50" s="50"/>
      <c r="O50" s="50"/>
      <c r="P50" s="50"/>
      <c r="Q50" s="50"/>
    </row>
    <row r="51" spans="1:17" s="31" customFormat="1" ht="15" customHeight="1">
      <c r="A51" s="201"/>
      <c r="B51" s="35" t="s">
        <v>100</v>
      </c>
      <c r="C51" s="59"/>
      <c r="D51" s="59"/>
      <c r="E51" s="59"/>
      <c r="F51" s="59"/>
      <c r="G51" s="59"/>
      <c r="H51" s="59"/>
      <c r="I51" s="50"/>
      <c r="J51" s="50"/>
      <c r="K51" s="50"/>
      <c r="L51" s="50"/>
      <c r="M51" s="50"/>
      <c r="N51" s="50"/>
      <c r="O51" s="50"/>
      <c r="P51" s="50"/>
      <c r="Q51" s="50"/>
    </row>
    <row r="52" spans="1:17" s="33" customFormat="1" ht="15" customHeight="1">
      <c r="A52" s="201"/>
      <c r="B52" s="36" t="s">
        <v>136</v>
      </c>
      <c r="C52" s="49"/>
      <c r="D52" s="49"/>
      <c r="E52" s="49"/>
      <c r="F52" s="49"/>
      <c r="G52" s="49"/>
      <c r="H52" s="49"/>
      <c r="I52" s="50"/>
      <c r="J52" s="50"/>
      <c r="K52" s="50"/>
      <c r="L52" s="50"/>
      <c r="M52" s="50"/>
      <c r="N52" s="50"/>
      <c r="O52" s="50"/>
      <c r="P52" s="50"/>
      <c r="Q52" s="50"/>
    </row>
    <row r="53" spans="1:17" s="33" customFormat="1" ht="15" customHeight="1">
      <c r="A53" s="201"/>
      <c r="B53" s="35" t="s">
        <v>137</v>
      </c>
      <c r="C53" s="49"/>
      <c r="D53" s="49"/>
      <c r="E53" s="49"/>
      <c r="F53" s="49"/>
      <c r="G53" s="49"/>
      <c r="H53" s="49"/>
      <c r="I53" s="50"/>
      <c r="J53" s="50"/>
      <c r="K53" s="50"/>
      <c r="L53" s="50"/>
      <c r="M53" s="50"/>
      <c r="N53" s="50"/>
      <c r="O53" s="50"/>
      <c r="P53" s="50"/>
      <c r="Q53" s="50"/>
    </row>
    <row r="54" spans="1:17" s="33" customFormat="1" ht="15" customHeight="1">
      <c r="A54" s="201"/>
      <c r="B54" s="35" t="s">
        <v>138</v>
      </c>
      <c r="C54" s="49"/>
      <c r="D54" s="49"/>
      <c r="E54" s="49"/>
      <c r="F54" s="49"/>
      <c r="G54" s="49"/>
      <c r="H54" s="49"/>
      <c r="I54" s="50"/>
      <c r="J54" s="50"/>
      <c r="K54" s="50"/>
      <c r="L54" s="50"/>
      <c r="M54" s="50"/>
      <c r="N54" s="50"/>
      <c r="O54" s="50"/>
      <c r="P54" s="50"/>
      <c r="Q54" s="50"/>
    </row>
    <row r="55" spans="1:17" s="31" customFormat="1" ht="15" customHeight="1">
      <c r="A55" s="201"/>
      <c r="B55" s="60" t="s">
        <v>8</v>
      </c>
      <c r="C55" s="59"/>
      <c r="D55" s="59"/>
      <c r="E55" s="59"/>
      <c r="F55" s="59"/>
      <c r="G55" s="59"/>
      <c r="H55" s="59"/>
      <c r="I55" s="61"/>
      <c r="J55" s="61"/>
      <c r="K55" s="61"/>
      <c r="L55" s="61"/>
      <c r="M55" s="61"/>
      <c r="N55" s="61"/>
      <c r="O55" s="61"/>
      <c r="P55" s="61"/>
      <c r="Q55" s="61"/>
    </row>
    <row r="56" spans="1:17" s="31" customFormat="1" ht="15" customHeight="1">
      <c r="A56" s="205"/>
      <c r="B56" s="62" t="s">
        <v>10</v>
      </c>
      <c r="C56" s="63"/>
      <c r="D56" s="63"/>
      <c r="E56" s="63"/>
      <c r="F56" s="63"/>
      <c r="G56" s="63"/>
      <c r="H56" s="63"/>
      <c r="I56" s="64"/>
      <c r="J56" s="64"/>
      <c r="K56" s="64"/>
      <c r="L56" s="64"/>
      <c r="M56" s="64"/>
      <c r="N56" s="64"/>
      <c r="O56" s="64"/>
      <c r="P56" s="64"/>
      <c r="Q56" s="64"/>
    </row>
    <row r="57" spans="1:17" s="33" customFormat="1" ht="15" customHeight="1">
      <c r="A57" s="200" t="s">
        <v>107</v>
      </c>
      <c r="B57" s="56" t="s">
        <v>3</v>
      </c>
      <c r="C57" s="57"/>
      <c r="D57" s="57"/>
      <c r="E57" s="57"/>
      <c r="F57" s="57"/>
      <c r="G57" s="57"/>
      <c r="H57" s="57"/>
      <c r="I57" s="58"/>
      <c r="J57" s="58"/>
      <c r="K57" s="58"/>
      <c r="L57" s="58"/>
      <c r="M57" s="58"/>
      <c r="N57" s="58"/>
      <c r="O57" s="58"/>
      <c r="P57" s="58"/>
      <c r="Q57" s="58"/>
    </row>
    <row r="58" spans="1:17" s="33" customFormat="1" ht="15" customHeight="1">
      <c r="A58" s="201"/>
      <c r="B58" s="36" t="s">
        <v>87</v>
      </c>
      <c r="C58" s="59"/>
      <c r="D58" s="59"/>
      <c r="E58" s="59"/>
      <c r="F58" s="59"/>
      <c r="G58" s="59"/>
      <c r="H58" s="59"/>
      <c r="I58" s="50"/>
      <c r="J58" s="50"/>
      <c r="K58" s="50"/>
      <c r="L58" s="50"/>
      <c r="M58" s="50"/>
      <c r="N58" s="50"/>
      <c r="O58" s="50"/>
      <c r="P58" s="50"/>
      <c r="Q58" s="50"/>
    </row>
    <row r="59" spans="1:17" s="33" customFormat="1" ht="15" customHeight="1">
      <c r="A59" s="201"/>
      <c r="B59" s="35" t="s">
        <v>15</v>
      </c>
      <c r="C59" s="59"/>
      <c r="D59" s="59"/>
      <c r="E59" s="59"/>
      <c r="F59" s="59"/>
      <c r="G59" s="59"/>
      <c r="H59" s="59"/>
      <c r="I59" s="50"/>
      <c r="J59" s="50"/>
      <c r="K59" s="50"/>
      <c r="L59" s="50"/>
      <c r="M59" s="50"/>
      <c r="N59" s="50"/>
      <c r="O59" s="50"/>
      <c r="P59" s="50"/>
      <c r="Q59" s="50"/>
    </row>
    <row r="60" spans="1:17" s="33" customFormat="1" ht="15" customHeight="1">
      <c r="A60" s="201"/>
      <c r="B60" s="35" t="s">
        <v>16</v>
      </c>
      <c r="C60" s="59"/>
      <c r="D60" s="59"/>
      <c r="E60" s="59"/>
      <c r="F60" s="59"/>
      <c r="G60" s="59"/>
      <c r="H60" s="59"/>
      <c r="I60" s="50"/>
      <c r="J60" s="50"/>
      <c r="K60" s="50"/>
      <c r="L60" s="50"/>
      <c r="M60" s="50"/>
      <c r="N60" s="50"/>
      <c r="O60" s="50"/>
      <c r="P60" s="50"/>
      <c r="Q60" s="50"/>
    </row>
    <row r="61" spans="1:17" s="33" customFormat="1" ht="15" customHeight="1">
      <c r="A61" s="201"/>
      <c r="B61" s="36" t="s">
        <v>90</v>
      </c>
      <c r="C61" s="59"/>
      <c r="D61" s="59"/>
      <c r="E61" s="59"/>
      <c r="F61" s="59"/>
      <c r="G61" s="59"/>
      <c r="H61" s="59"/>
      <c r="I61" s="50"/>
      <c r="J61" s="50"/>
      <c r="K61" s="50"/>
      <c r="L61" s="50"/>
      <c r="M61" s="50"/>
      <c r="N61" s="50"/>
      <c r="O61" s="50"/>
      <c r="P61" s="50"/>
      <c r="Q61" s="50"/>
    </row>
    <row r="62" spans="1:17" s="33" customFormat="1" ht="15" customHeight="1">
      <c r="A62" s="201"/>
      <c r="B62" s="35" t="s">
        <v>19</v>
      </c>
      <c r="C62" s="59"/>
      <c r="D62" s="59"/>
      <c r="E62" s="59"/>
      <c r="F62" s="59"/>
      <c r="G62" s="59"/>
      <c r="H62" s="59"/>
      <c r="I62" s="50"/>
      <c r="J62" s="50"/>
      <c r="K62" s="50"/>
      <c r="L62" s="50"/>
      <c r="M62" s="50"/>
      <c r="N62" s="50"/>
      <c r="O62" s="50"/>
      <c r="P62" s="50"/>
      <c r="Q62" s="50"/>
    </row>
    <row r="63" spans="1:17" s="33" customFormat="1" ht="15" customHeight="1">
      <c r="A63" s="201"/>
      <c r="B63" s="35" t="s">
        <v>100</v>
      </c>
      <c r="C63" s="59"/>
      <c r="D63" s="59"/>
      <c r="E63" s="59"/>
      <c r="F63" s="59"/>
      <c r="G63" s="59"/>
      <c r="H63" s="59"/>
      <c r="I63" s="50"/>
      <c r="J63" s="50"/>
      <c r="K63" s="50"/>
      <c r="L63" s="50"/>
      <c r="M63" s="50"/>
      <c r="N63" s="50"/>
      <c r="O63" s="50"/>
      <c r="P63" s="50"/>
      <c r="Q63" s="50"/>
    </row>
    <row r="64" spans="1:17" s="33" customFormat="1" ht="15" customHeight="1">
      <c r="A64" s="201"/>
      <c r="B64" s="36" t="s">
        <v>136</v>
      </c>
      <c r="C64" s="49"/>
      <c r="D64" s="49"/>
      <c r="E64" s="49"/>
      <c r="F64" s="49"/>
      <c r="G64" s="49"/>
      <c r="H64" s="49"/>
      <c r="I64" s="50"/>
      <c r="J64" s="50"/>
      <c r="K64" s="50"/>
      <c r="L64" s="50"/>
      <c r="M64" s="50"/>
      <c r="N64" s="50"/>
      <c r="O64" s="50"/>
      <c r="P64" s="50"/>
      <c r="Q64" s="50"/>
    </row>
    <row r="65" spans="1:17" s="33" customFormat="1" ht="15" customHeight="1">
      <c r="A65" s="201"/>
      <c r="B65" s="35" t="s">
        <v>137</v>
      </c>
      <c r="C65" s="49"/>
      <c r="D65" s="49"/>
      <c r="E65" s="49"/>
      <c r="F65" s="49"/>
      <c r="G65" s="49"/>
      <c r="H65" s="49"/>
      <c r="I65" s="50"/>
      <c r="J65" s="50"/>
      <c r="K65" s="50"/>
      <c r="L65" s="50"/>
      <c r="M65" s="50"/>
      <c r="N65" s="50"/>
      <c r="O65" s="50"/>
      <c r="P65" s="50"/>
      <c r="Q65" s="50"/>
    </row>
    <row r="66" spans="1:17" s="33" customFormat="1" ht="15" customHeight="1">
      <c r="A66" s="201"/>
      <c r="B66" s="35" t="s">
        <v>138</v>
      </c>
      <c r="C66" s="49"/>
      <c r="D66" s="49"/>
      <c r="E66" s="49"/>
      <c r="F66" s="49"/>
      <c r="G66" s="49"/>
      <c r="H66" s="49"/>
      <c r="I66" s="50"/>
      <c r="J66" s="50"/>
      <c r="K66" s="50"/>
      <c r="L66" s="50"/>
      <c r="M66" s="50"/>
      <c r="N66" s="50"/>
      <c r="O66" s="50"/>
      <c r="P66" s="50"/>
      <c r="Q66" s="50"/>
    </row>
    <row r="67" spans="1:17" s="33" customFormat="1" ht="15" customHeight="1">
      <c r="A67" s="201"/>
      <c r="B67" s="90"/>
      <c r="C67" s="59"/>
      <c r="D67" s="59"/>
      <c r="E67" s="59"/>
      <c r="F67" s="59"/>
      <c r="G67" s="59"/>
      <c r="H67" s="59"/>
      <c r="I67" s="50"/>
      <c r="J67" s="50"/>
      <c r="K67" s="50"/>
      <c r="L67" s="50"/>
      <c r="M67" s="50"/>
      <c r="N67" s="50"/>
      <c r="O67" s="50"/>
      <c r="P67" s="50"/>
      <c r="Q67" s="50"/>
    </row>
    <row r="68" spans="1:17" s="33" customFormat="1" ht="15" customHeight="1">
      <c r="A68" s="201"/>
      <c r="B68" s="60" t="s">
        <v>8</v>
      </c>
      <c r="C68" s="59"/>
      <c r="D68" s="59"/>
      <c r="E68" s="59"/>
      <c r="F68" s="59"/>
      <c r="G68" s="59"/>
      <c r="H68" s="59"/>
      <c r="I68" s="61"/>
      <c r="J68" s="61"/>
      <c r="K68" s="61"/>
      <c r="L68" s="61"/>
      <c r="M68" s="61"/>
      <c r="N68" s="61"/>
      <c r="O68" s="61"/>
      <c r="P68" s="61"/>
      <c r="Q68" s="61"/>
    </row>
    <row r="69" spans="1:17" s="33" customFormat="1" ht="15" customHeight="1">
      <c r="A69" s="201"/>
      <c r="B69" s="65" t="s">
        <v>10</v>
      </c>
      <c r="C69" s="66"/>
      <c r="D69" s="66"/>
      <c r="E69" s="66"/>
      <c r="F69" s="66"/>
      <c r="G69" s="66"/>
      <c r="H69" s="66"/>
      <c r="I69" s="67"/>
      <c r="J69" s="67"/>
      <c r="K69" s="67"/>
      <c r="L69" s="67"/>
      <c r="M69" s="67"/>
      <c r="N69" s="67"/>
      <c r="O69" s="67"/>
      <c r="P69" s="67"/>
      <c r="Q69" s="67"/>
    </row>
    <row r="70" spans="1:17" s="33" customFormat="1" ht="15" customHeight="1">
      <c r="A70" s="200" t="s">
        <v>108</v>
      </c>
      <c r="B70" s="56" t="s">
        <v>3</v>
      </c>
      <c r="C70" s="57"/>
      <c r="D70" s="57"/>
      <c r="E70" s="57"/>
      <c r="F70" s="57"/>
      <c r="G70" s="57"/>
      <c r="H70" s="57"/>
      <c r="I70" s="58"/>
      <c r="J70" s="58"/>
      <c r="K70" s="58"/>
      <c r="L70" s="58"/>
      <c r="M70" s="58"/>
      <c r="N70" s="58"/>
      <c r="O70" s="58"/>
      <c r="P70" s="58"/>
      <c r="Q70" s="58"/>
    </row>
    <row r="71" spans="1:17" s="33" customFormat="1" ht="15" customHeight="1">
      <c r="A71" s="201"/>
      <c r="B71" s="36" t="s">
        <v>87</v>
      </c>
      <c r="C71" s="59"/>
      <c r="D71" s="59"/>
      <c r="E71" s="59"/>
      <c r="F71" s="59"/>
      <c r="G71" s="59"/>
      <c r="H71" s="59"/>
      <c r="I71" s="50"/>
      <c r="J71" s="50"/>
      <c r="K71" s="50"/>
      <c r="L71" s="50"/>
      <c r="M71" s="50"/>
      <c r="N71" s="50"/>
      <c r="O71" s="50"/>
      <c r="P71" s="50"/>
      <c r="Q71" s="50"/>
    </row>
    <row r="72" spans="1:17" s="33" customFormat="1" ht="15" customHeight="1">
      <c r="A72" s="201"/>
      <c r="B72" s="35" t="s">
        <v>15</v>
      </c>
      <c r="C72" s="59"/>
      <c r="D72" s="59"/>
      <c r="E72" s="59"/>
      <c r="F72" s="59"/>
      <c r="G72" s="59"/>
      <c r="H72" s="59"/>
      <c r="I72" s="50"/>
      <c r="J72" s="50"/>
      <c r="K72" s="50"/>
      <c r="L72" s="50"/>
      <c r="M72" s="50"/>
      <c r="N72" s="50"/>
      <c r="O72" s="50"/>
      <c r="P72" s="50"/>
      <c r="Q72" s="50"/>
    </row>
    <row r="73" spans="1:17" s="33" customFormat="1" ht="15" customHeight="1">
      <c r="A73" s="201"/>
      <c r="B73" s="35" t="s">
        <v>16</v>
      </c>
      <c r="C73" s="59"/>
      <c r="D73" s="59"/>
      <c r="E73" s="59"/>
      <c r="F73" s="59"/>
      <c r="G73" s="59"/>
      <c r="H73" s="59"/>
      <c r="I73" s="50"/>
      <c r="J73" s="50"/>
      <c r="K73" s="50"/>
      <c r="L73" s="50"/>
      <c r="M73" s="50"/>
      <c r="N73" s="50"/>
      <c r="O73" s="50"/>
      <c r="P73" s="50"/>
      <c r="Q73" s="50"/>
    </row>
    <row r="74" spans="1:17" s="33" customFormat="1" ht="15" customHeight="1">
      <c r="A74" s="201"/>
      <c r="B74" s="36" t="s">
        <v>90</v>
      </c>
      <c r="C74" s="59"/>
      <c r="D74" s="59"/>
      <c r="E74" s="59"/>
      <c r="F74" s="59"/>
      <c r="G74" s="59"/>
      <c r="H74" s="59"/>
      <c r="I74" s="50"/>
      <c r="J74" s="50"/>
      <c r="K74" s="50"/>
      <c r="L74" s="50"/>
      <c r="M74" s="50"/>
      <c r="N74" s="50"/>
      <c r="O74" s="50"/>
      <c r="P74" s="50"/>
      <c r="Q74" s="50"/>
    </row>
    <row r="75" spans="1:17" s="33" customFormat="1" ht="15" customHeight="1">
      <c r="A75" s="201"/>
      <c r="B75" s="35" t="s">
        <v>19</v>
      </c>
      <c r="C75" s="59"/>
      <c r="D75" s="59"/>
      <c r="E75" s="59"/>
      <c r="F75" s="59"/>
      <c r="G75" s="59"/>
      <c r="H75" s="59"/>
      <c r="I75" s="50"/>
      <c r="J75" s="50"/>
      <c r="K75" s="50"/>
      <c r="L75" s="50"/>
      <c r="M75" s="50"/>
      <c r="N75" s="50"/>
      <c r="O75" s="50"/>
      <c r="P75" s="50"/>
      <c r="Q75" s="50"/>
    </row>
    <row r="76" spans="1:17" s="33" customFormat="1" ht="15" customHeight="1">
      <c r="A76" s="201"/>
      <c r="B76" s="35" t="s">
        <v>100</v>
      </c>
      <c r="C76" s="59"/>
      <c r="D76" s="59"/>
      <c r="E76" s="59"/>
      <c r="F76" s="59"/>
      <c r="G76" s="59"/>
      <c r="H76" s="59"/>
      <c r="I76" s="50"/>
      <c r="J76" s="50"/>
      <c r="K76" s="50"/>
      <c r="L76" s="50"/>
      <c r="M76" s="50"/>
      <c r="N76" s="50"/>
      <c r="O76" s="50"/>
      <c r="P76" s="50"/>
      <c r="Q76" s="50"/>
    </row>
    <row r="77" spans="1:17" s="33" customFormat="1" ht="15" customHeight="1">
      <c r="A77" s="201"/>
      <c r="B77" s="60" t="s">
        <v>8</v>
      </c>
      <c r="C77" s="59"/>
      <c r="D77" s="59"/>
      <c r="E77" s="59"/>
      <c r="F77" s="59"/>
      <c r="G77" s="59"/>
      <c r="H77" s="59"/>
      <c r="I77" s="61"/>
      <c r="J77" s="61"/>
      <c r="K77" s="61"/>
      <c r="L77" s="61"/>
      <c r="M77" s="61"/>
      <c r="N77" s="61"/>
      <c r="O77" s="61"/>
      <c r="P77" s="61"/>
      <c r="Q77" s="61"/>
    </row>
    <row r="78" spans="1:17" s="33" customFormat="1" ht="15" customHeight="1">
      <c r="A78" s="205"/>
      <c r="B78" s="62" t="s">
        <v>10</v>
      </c>
      <c r="C78" s="68"/>
      <c r="D78" s="68"/>
      <c r="E78" s="68"/>
      <c r="F78" s="68"/>
      <c r="G78" s="68"/>
      <c r="H78" s="68"/>
      <c r="I78" s="69"/>
      <c r="J78" s="69"/>
      <c r="K78" s="69"/>
      <c r="L78" s="69"/>
      <c r="M78" s="69"/>
      <c r="N78" s="69"/>
      <c r="O78" s="69"/>
      <c r="P78" s="69"/>
      <c r="Q78" s="69"/>
    </row>
    <row r="79" spans="1:17" s="33" customFormat="1" ht="15" customHeight="1">
      <c r="A79" s="200" t="s">
        <v>109</v>
      </c>
      <c r="B79" s="56" t="s">
        <v>3</v>
      </c>
      <c r="C79" s="57"/>
      <c r="D79" s="57"/>
      <c r="E79" s="57"/>
      <c r="F79" s="57"/>
      <c r="G79" s="57"/>
      <c r="H79" s="57"/>
      <c r="I79" s="58"/>
      <c r="J79" s="58"/>
      <c r="K79" s="58"/>
      <c r="L79" s="58"/>
      <c r="M79" s="58"/>
      <c r="N79" s="58"/>
      <c r="O79" s="58"/>
      <c r="P79" s="58"/>
      <c r="Q79" s="58"/>
    </row>
    <row r="80" spans="1:17" s="33" customFormat="1" ht="15" customHeight="1">
      <c r="A80" s="201"/>
      <c r="B80" s="36" t="s">
        <v>87</v>
      </c>
      <c r="C80" s="59"/>
      <c r="D80" s="59"/>
      <c r="E80" s="59"/>
      <c r="F80" s="59"/>
      <c r="G80" s="59"/>
      <c r="H80" s="59"/>
      <c r="I80" s="50"/>
      <c r="J80" s="50"/>
      <c r="K80" s="50"/>
      <c r="L80" s="50"/>
      <c r="M80" s="50"/>
      <c r="N80" s="50"/>
      <c r="O80" s="50"/>
      <c r="P80" s="50"/>
      <c r="Q80" s="50"/>
    </row>
    <row r="81" spans="1:17" s="33" customFormat="1" ht="15" customHeight="1">
      <c r="A81" s="201"/>
      <c r="B81" s="35" t="s">
        <v>15</v>
      </c>
      <c r="C81" s="59"/>
      <c r="D81" s="59"/>
      <c r="E81" s="59"/>
      <c r="F81" s="59"/>
      <c r="G81" s="59"/>
      <c r="H81" s="59"/>
      <c r="I81" s="50"/>
      <c r="J81" s="50"/>
      <c r="K81" s="50"/>
      <c r="L81" s="50"/>
      <c r="M81" s="50"/>
      <c r="N81" s="50"/>
      <c r="O81" s="50"/>
      <c r="P81" s="50"/>
      <c r="Q81" s="50"/>
    </row>
    <row r="82" spans="1:17" s="33" customFormat="1" ht="15" customHeight="1">
      <c r="A82" s="201"/>
      <c r="B82" s="35" t="s">
        <v>16</v>
      </c>
      <c r="C82" s="59"/>
      <c r="D82" s="59"/>
      <c r="E82" s="59"/>
      <c r="F82" s="59"/>
      <c r="G82" s="59"/>
      <c r="H82" s="59"/>
      <c r="I82" s="50"/>
      <c r="J82" s="50"/>
      <c r="K82" s="50"/>
      <c r="L82" s="50"/>
      <c r="M82" s="50"/>
      <c r="N82" s="50"/>
      <c r="O82" s="50"/>
      <c r="P82" s="50"/>
      <c r="Q82" s="50"/>
    </row>
    <row r="83" spans="1:17" s="33" customFormat="1" ht="15" customHeight="1">
      <c r="A83" s="201"/>
      <c r="B83" s="36" t="s">
        <v>90</v>
      </c>
      <c r="C83" s="59"/>
      <c r="D83" s="59"/>
      <c r="E83" s="59"/>
      <c r="F83" s="59"/>
      <c r="G83" s="59"/>
      <c r="H83" s="59"/>
      <c r="I83" s="50"/>
      <c r="J83" s="50"/>
      <c r="K83" s="50"/>
      <c r="L83" s="50"/>
      <c r="M83" s="50"/>
      <c r="N83" s="50"/>
      <c r="O83" s="50"/>
      <c r="P83" s="50"/>
      <c r="Q83" s="50"/>
    </row>
    <row r="84" spans="1:17" s="33" customFormat="1" ht="15" customHeight="1">
      <c r="A84" s="201"/>
      <c r="B84" s="35" t="s">
        <v>19</v>
      </c>
      <c r="C84" s="59"/>
      <c r="D84" s="59"/>
      <c r="E84" s="59"/>
      <c r="F84" s="59"/>
      <c r="G84" s="59"/>
      <c r="H84" s="59"/>
      <c r="I84" s="50"/>
      <c r="J84" s="50"/>
      <c r="K84" s="50"/>
      <c r="L84" s="50"/>
      <c r="M84" s="50"/>
      <c r="N84" s="50"/>
      <c r="O84" s="50"/>
      <c r="P84" s="50"/>
      <c r="Q84" s="50"/>
    </row>
    <row r="85" spans="1:17" s="33" customFormat="1" ht="15" customHeight="1">
      <c r="A85" s="201"/>
      <c r="B85" s="35" t="s">
        <v>100</v>
      </c>
      <c r="C85" s="59"/>
      <c r="D85" s="59"/>
      <c r="E85" s="59"/>
      <c r="F85" s="59"/>
      <c r="G85" s="59"/>
      <c r="H85" s="59"/>
      <c r="I85" s="50"/>
      <c r="J85" s="50"/>
      <c r="K85" s="50"/>
      <c r="L85" s="50"/>
      <c r="M85" s="50"/>
      <c r="N85" s="50"/>
      <c r="O85" s="50"/>
      <c r="P85" s="50"/>
      <c r="Q85" s="50"/>
    </row>
    <row r="86" spans="1:17" s="33" customFormat="1" ht="15" customHeight="1">
      <c r="A86" s="201"/>
      <c r="B86" s="60" t="s">
        <v>8</v>
      </c>
      <c r="C86" s="59"/>
      <c r="D86" s="59"/>
      <c r="E86" s="59"/>
      <c r="F86" s="59"/>
      <c r="G86" s="59"/>
      <c r="H86" s="59"/>
      <c r="I86" s="61"/>
      <c r="J86" s="61"/>
      <c r="K86" s="61"/>
      <c r="L86" s="61"/>
      <c r="M86" s="61"/>
      <c r="N86" s="61"/>
      <c r="O86" s="61"/>
      <c r="P86" s="61"/>
      <c r="Q86" s="61"/>
    </row>
    <row r="87" spans="1:17" s="33" customFormat="1" ht="15" customHeight="1">
      <c r="A87" s="205"/>
      <c r="B87" s="62" t="s">
        <v>10</v>
      </c>
      <c r="C87" s="63"/>
      <c r="D87" s="63"/>
      <c r="E87" s="63"/>
      <c r="F87" s="63"/>
      <c r="G87" s="63"/>
      <c r="H87" s="63"/>
      <c r="I87" s="64"/>
      <c r="J87" s="64"/>
      <c r="K87" s="64"/>
      <c r="L87" s="64"/>
      <c r="M87" s="64"/>
      <c r="N87" s="64"/>
      <c r="O87" s="64"/>
      <c r="P87" s="64"/>
      <c r="Q87" s="64"/>
    </row>
    <row r="88" spans="1:17" s="31" customFormat="1" ht="21.75" customHeight="1">
      <c r="A88" s="77" t="s">
        <v>110</v>
      </c>
      <c r="B88" s="78"/>
      <c r="C88" s="70"/>
      <c r="D88" s="70"/>
      <c r="E88" s="70"/>
      <c r="F88" s="70"/>
      <c r="G88" s="70"/>
      <c r="H88" s="70"/>
      <c r="I88" s="70"/>
      <c r="J88" s="70"/>
      <c r="K88" s="70"/>
      <c r="L88" s="70"/>
      <c r="M88" s="70"/>
      <c r="N88" s="70"/>
      <c r="O88" s="70"/>
      <c r="P88" s="70"/>
      <c r="Q88" s="70"/>
    </row>
    <row r="89" spans="1:17" s="33" customFormat="1" ht="15" customHeight="1">
      <c r="A89" s="206" t="s">
        <v>99</v>
      </c>
      <c r="B89" s="71" t="s">
        <v>3</v>
      </c>
      <c r="C89" s="72"/>
      <c r="D89" s="72"/>
      <c r="E89" s="72"/>
      <c r="F89" s="72"/>
      <c r="G89" s="72"/>
      <c r="H89" s="72"/>
      <c r="I89" s="73"/>
      <c r="J89" s="73"/>
      <c r="K89" s="73"/>
      <c r="L89" s="73"/>
      <c r="M89" s="73"/>
      <c r="N89" s="73"/>
      <c r="O89" s="73"/>
      <c r="P89" s="73"/>
      <c r="Q89" s="73"/>
    </row>
    <row r="90" spans="1:17" s="33" customFormat="1" ht="15" customHeight="1">
      <c r="A90" s="204"/>
      <c r="B90" s="36" t="s">
        <v>87</v>
      </c>
      <c r="C90" s="49"/>
      <c r="D90" s="49"/>
      <c r="E90" s="49"/>
      <c r="F90" s="49"/>
      <c r="G90" s="49"/>
      <c r="H90" s="49"/>
      <c r="I90" s="50"/>
      <c r="J90" s="50"/>
      <c r="K90" s="50"/>
      <c r="L90" s="50"/>
      <c r="M90" s="50"/>
      <c r="N90" s="50"/>
      <c r="O90" s="50"/>
      <c r="P90" s="50"/>
      <c r="Q90" s="50"/>
    </row>
    <row r="91" spans="1:17" s="33" customFormat="1" ht="15" customHeight="1">
      <c r="A91" s="204"/>
      <c r="B91" s="35" t="s">
        <v>15</v>
      </c>
      <c r="C91" s="49"/>
      <c r="D91" s="49"/>
      <c r="E91" s="49"/>
      <c r="F91" s="49"/>
      <c r="G91" s="49"/>
      <c r="H91" s="49"/>
      <c r="I91" s="50"/>
      <c r="J91" s="50"/>
      <c r="K91" s="50"/>
      <c r="L91" s="50"/>
      <c r="M91" s="50"/>
      <c r="N91" s="50"/>
      <c r="O91" s="50"/>
      <c r="P91" s="50"/>
      <c r="Q91" s="50"/>
    </row>
    <row r="92" spans="1:17" s="33" customFormat="1" ht="15" customHeight="1">
      <c r="A92" s="204"/>
      <c r="B92" s="35" t="s">
        <v>16</v>
      </c>
      <c r="C92" s="49"/>
      <c r="D92" s="49"/>
      <c r="E92" s="49"/>
      <c r="F92" s="49"/>
      <c r="G92" s="49"/>
      <c r="H92" s="49"/>
      <c r="I92" s="50"/>
      <c r="J92" s="50"/>
      <c r="K92" s="50"/>
      <c r="L92" s="50"/>
      <c r="M92" s="50"/>
      <c r="N92" s="50"/>
      <c r="O92" s="50"/>
      <c r="P92" s="50"/>
      <c r="Q92" s="50"/>
    </row>
    <row r="93" spans="1:17" s="33" customFormat="1" ht="15" customHeight="1">
      <c r="A93" s="204"/>
      <c r="B93" s="36" t="s">
        <v>90</v>
      </c>
      <c r="C93" s="49"/>
      <c r="D93" s="49"/>
      <c r="E93" s="49"/>
      <c r="F93" s="49"/>
      <c r="G93" s="49"/>
      <c r="H93" s="49"/>
      <c r="I93" s="50"/>
      <c r="J93" s="50"/>
      <c r="K93" s="50"/>
      <c r="L93" s="50"/>
      <c r="M93" s="50"/>
      <c r="N93" s="50"/>
      <c r="O93" s="50"/>
      <c r="P93" s="50"/>
      <c r="Q93" s="50"/>
    </row>
    <row r="94" spans="1:17" s="33" customFormat="1" ht="15" customHeight="1">
      <c r="A94" s="204"/>
      <c r="B94" s="35" t="s">
        <v>19</v>
      </c>
      <c r="C94" s="49"/>
      <c r="D94" s="49"/>
      <c r="E94" s="49"/>
      <c r="F94" s="49"/>
      <c r="G94" s="49"/>
      <c r="H94" s="49"/>
      <c r="I94" s="50"/>
      <c r="J94" s="50"/>
      <c r="K94" s="50"/>
      <c r="L94" s="50"/>
      <c r="M94" s="50"/>
      <c r="N94" s="50"/>
      <c r="O94" s="50"/>
      <c r="P94" s="50"/>
      <c r="Q94" s="50"/>
    </row>
    <row r="95" spans="1:17" s="33" customFormat="1" ht="15" customHeight="1">
      <c r="A95" s="204"/>
      <c r="B95" s="35" t="s">
        <v>100</v>
      </c>
      <c r="C95" s="49"/>
      <c r="D95" s="49"/>
      <c r="E95" s="49"/>
      <c r="F95" s="49"/>
      <c r="G95" s="49"/>
      <c r="H95" s="49"/>
      <c r="I95" s="50"/>
      <c r="J95" s="50"/>
      <c r="K95" s="50"/>
      <c r="L95" s="50"/>
      <c r="M95" s="50"/>
      <c r="N95" s="50"/>
      <c r="O95" s="50"/>
      <c r="P95" s="50"/>
      <c r="Q95" s="50"/>
    </row>
    <row r="96" spans="1:17" s="33" customFormat="1" ht="15" customHeight="1">
      <c r="A96" s="204"/>
      <c r="B96" s="51" t="s">
        <v>8</v>
      </c>
      <c r="C96" s="49"/>
      <c r="D96" s="49"/>
      <c r="E96" s="49"/>
      <c r="F96" s="49"/>
      <c r="G96" s="49"/>
      <c r="H96" s="49"/>
      <c r="I96" s="52"/>
      <c r="J96" s="52"/>
      <c r="K96" s="52"/>
      <c r="L96" s="52"/>
      <c r="M96" s="52"/>
      <c r="N96" s="52"/>
      <c r="O96" s="52"/>
      <c r="P96" s="52"/>
      <c r="Q96" s="52"/>
    </row>
    <row r="97" spans="1:17" s="33" customFormat="1" ht="15" customHeight="1">
      <c r="A97" s="207"/>
      <c r="B97" s="74" t="s">
        <v>10</v>
      </c>
      <c r="C97" s="75"/>
      <c r="D97" s="75"/>
      <c r="E97" s="75"/>
      <c r="F97" s="75"/>
      <c r="G97" s="75"/>
      <c r="H97" s="75"/>
      <c r="I97" s="76"/>
      <c r="J97" s="76"/>
      <c r="K97" s="76"/>
      <c r="L97" s="76"/>
      <c r="M97" s="76"/>
      <c r="N97" s="76"/>
      <c r="O97" s="76"/>
      <c r="P97" s="76"/>
      <c r="Q97" s="76"/>
    </row>
    <row r="98" spans="1:17" s="33" customFormat="1" ht="15" customHeight="1">
      <c r="A98" s="200" t="s">
        <v>101</v>
      </c>
      <c r="B98" s="56" t="s">
        <v>3</v>
      </c>
      <c r="C98" s="57"/>
      <c r="D98" s="57"/>
      <c r="E98" s="57"/>
      <c r="F98" s="57"/>
      <c r="G98" s="57"/>
      <c r="H98" s="57"/>
      <c r="I98" s="58"/>
      <c r="J98" s="58"/>
      <c r="K98" s="58"/>
      <c r="L98" s="58"/>
      <c r="M98" s="58"/>
      <c r="N98" s="58"/>
      <c r="O98" s="58"/>
      <c r="P98" s="58"/>
      <c r="Q98" s="58"/>
    </row>
    <row r="99" spans="1:17" s="33" customFormat="1" ht="15" customHeight="1">
      <c r="A99" s="201"/>
      <c r="B99" s="36" t="s">
        <v>87</v>
      </c>
      <c r="C99" s="59"/>
      <c r="D99" s="59"/>
      <c r="E99" s="59"/>
      <c r="F99" s="59"/>
      <c r="G99" s="59"/>
      <c r="H99" s="59"/>
      <c r="I99" s="50"/>
      <c r="J99" s="50"/>
      <c r="K99" s="50"/>
      <c r="L99" s="50"/>
      <c r="M99" s="50"/>
      <c r="N99" s="50"/>
      <c r="O99" s="50"/>
      <c r="P99" s="50"/>
      <c r="Q99" s="50"/>
    </row>
    <row r="100" spans="1:17" s="33" customFormat="1" ht="15" customHeight="1">
      <c r="A100" s="201"/>
      <c r="B100" s="35" t="s">
        <v>15</v>
      </c>
      <c r="C100" s="59"/>
      <c r="D100" s="59"/>
      <c r="E100" s="59"/>
      <c r="F100" s="59"/>
      <c r="G100" s="59"/>
      <c r="H100" s="59"/>
      <c r="I100" s="50"/>
      <c r="J100" s="50"/>
      <c r="K100" s="50"/>
      <c r="L100" s="50"/>
      <c r="M100" s="50"/>
      <c r="N100" s="50"/>
      <c r="O100" s="50"/>
      <c r="P100" s="50"/>
      <c r="Q100" s="50"/>
    </row>
    <row r="101" spans="1:17" s="33" customFormat="1" ht="15" customHeight="1">
      <c r="A101" s="201"/>
      <c r="B101" s="35" t="s">
        <v>16</v>
      </c>
      <c r="C101" s="59"/>
      <c r="D101" s="59"/>
      <c r="E101" s="59"/>
      <c r="F101" s="59"/>
      <c r="G101" s="59"/>
      <c r="H101" s="59"/>
      <c r="I101" s="50"/>
      <c r="J101" s="50"/>
      <c r="K101" s="50"/>
      <c r="L101" s="50"/>
      <c r="M101" s="50"/>
      <c r="N101" s="50"/>
      <c r="O101" s="50"/>
      <c r="P101" s="50"/>
      <c r="Q101" s="50"/>
    </row>
    <row r="102" spans="1:17" s="33" customFormat="1" ht="15" customHeight="1">
      <c r="A102" s="201"/>
      <c r="B102" s="36" t="s">
        <v>90</v>
      </c>
      <c r="C102" s="59"/>
      <c r="D102" s="59"/>
      <c r="E102" s="59"/>
      <c r="F102" s="59"/>
      <c r="G102" s="59"/>
      <c r="H102" s="59"/>
      <c r="I102" s="50"/>
      <c r="J102" s="50"/>
      <c r="K102" s="50"/>
      <c r="L102" s="50"/>
      <c r="M102" s="50"/>
      <c r="N102" s="50"/>
      <c r="O102" s="50"/>
      <c r="P102" s="50"/>
      <c r="Q102" s="50"/>
    </row>
    <row r="103" spans="1:17" s="33" customFormat="1" ht="15" customHeight="1">
      <c r="A103" s="201"/>
      <c r="B103" s="35" t="s">
        <v>19</v>
      </c>
      <c r="C103" s="59"/>
      <c r="D103" s="59"/>
      <c r="E103" s="59"/>
      <c r="F103" s="59"/>
      <c r="G103" s="59"/>
      <c r="H103" s="59"/>
      <c r="I103" s="50"/>
      <c r="J103" s="50"/>
      <c r="K103" s="50"/>
      <c r="L103" s="50"/>
      <c r="M103" s="50"/>
      <c r="N103" s="50"/>
      <c r="O103" s="50"/>
      <c r="P103" s="50"/>
      <c r="Q103" s="50"/>
    </row>
    <row r="104" spans="1:17" s="33" customFormat="1" ht="15" customHeight="1">
      <c r="A104" s="201"/>
      <c r="B104" s="35" t="s">
        <v>100</v>
      </c>
      <c r="C104" s="59"/>
      <c r="D104" s="59"/>
      <c r="E104" s="59"/>
      <c r="F104" s="59"/>
      <c r="G104" s="59"/>
      <c r="H104" s="59"/>
      <c r="I104" s="50"/>
      <c r="J104" s="50"/>
      <c r="K104" s="50"/>
      <c r="L104" s="50"/>
      <c r="M104" s="50"/>
      <c r="N104" s="50"/>
      <c r="O104" s="50"/>
      <c r="P104" s="50"/>
      <c r="Q104" s="50"/>
    </row>
    <row r="105" spans="1:17" s="33" customFormat="1" ht="15" customHeight="1">
      <c r="A105" s="201"/>
      <c r="B105" s="60" t="s">
        <v>8</v>
      </c>
      <c r="C105" s="59"/>
      <c r="D105" s="59"/>
      <c r="E105" s="59"/>
      <c r="F105" s="59"/>
      <c r="G105" s="59"/>
      <c r="H105" s="59"/>
      <c r="I105" s="61"/>
      <c r="J105" s="61"/>
      <c r="K105" s="61"/>
      <c r="L105" s="61"/>
      <c r="M105" s="61"/>
      <c r="N105" s="61"/>
      <c r="O105" s="61"/>
      <c r="P105" s="61"/>
      <c r="Q105" s="61"/>
    </row>
    <row r="106" spans="1:17" s="33" customFormat="1" ht="15" customHeight="1">
      <c r="A106" s="205"/>
      <c r="B106" s="62" t="s">
        <v>10</v>
      </c>
      <c r="C106" s="63"/>
      <c r="D106" s="63"/>
      <c r="E106" s="63"/>
      <c r="F106" s="63"/>
      <c r="G106" s="63"/>
      <c r="H106" s="63"/>
      <c r="I106" s="64"/>
      <c r="J106" s="64"/>
      <c r="K106" s="64"/>
      <c r="L106" s="64"/>
      <c r="M106" s="64"/>
      <c r="N106" s="64"/>
      <c r="O106" s="64"/>
      <c r="P106" s="64"/>
      <c r="Q106" s="64"/>
    </row>
    <row r="107" spans="1:17" s="33" customFormat="1" ht="15" customHeight="1">
      <c r="A107" s="208" t="s">
        <v>105</v>
      </c>
      <c r="B107" s="56" t="s">
        <v>3</v>
      </c>
      <c r="C107" s="57"/>
      <c r="D107" s="57"/>
      <c r="E107" s="57"/>
      <c r="F107" s="57"/>
      <c r="G107" s="57"/>
      <c r="H107" s="57"/>
      <c r="I107" s="58"/>
      <c r="J107" s="58"/>
      <c r="K107" s="58"/>
      <c r="L107" s="58"/>
      <c r="M107" s="58"/>
      <c r="N107" s="58"/>
      <c r="O107" s="58"/>
      <c r="P107" s="58"/>
      <c r="Q107" s="58"/>
    </row>
    <row r="108" spans="1:17" s="33" customFormat="1" ht="15" customHeight="1">
      <c r="A108" s="209"/>
      <c r="B108" s="36" t="s">
        <v>87</v>
      </c>
      <c r="C108" s="59"/>
      <c r="D108" s="59"/>
      <c r="E108" s="59"/>
      <c r="F108" s="59"/>
      <c r="G108" s="59"/>
      <c r="H108" s="59"/>
      <c r="I108" s="50"/>
      <c r="J108" s="50"/>
      <c r="K108" s="50"/>
      <c r="L108" s="50"/>
      <c r="M108" s="50"/>
      <c r="N108" s="50"/>
      <c r="O108" s="50"/>
      <c r="P108" s="50"/>
      <c r="Q108" s="50"/>
    </row>
    <row r="109" spans="1:17" s="33" customFormat="1" ht="15" customHeight="1">
      <c r="A109" s="209"/>
      <c r="B109" s="35" t="s">
        <v>15</v>
      </c>
      <c r="C109" s="59"/>
      <c r="D109" s="59"/>
      <c r="E109" s="59"/>
      <c r="F109" s="59"/>
      <c r="G109" s="59"/>
      <c r="H109" s="59"/>
      <c r="I109" s="50"/>
      <c r="J109" s="50"/>
      <c r="K109" s="50"/>
      <c r="L109" s="50"/>
      <c r="M109" s="50"/>
      <c r="N109" s="50"/>
      <c r="O109" s="50"/>
      <c r="P109" s="50"/>
      <c r="Q109" s="50"/>
    </row>
    <row r="110" spans="1:17" s="33" customFormat="1" ht="15" customHeight="1">
      <c r="A110" s="209"/>
      <c r="B110" s="35" t="s">
        <v>16</v>
      </c>
      <c r="C110" s="59"/>
      <c r="D110" s="59"/>
      <c r="E110" s="59"/>
      <c r="F110" s="59"/>
      <c r="G110" s="59"/>
      <c r="H110" s="59"/>
      <c r="I110" s="50"/>
      <c r="J110" s="50"/>
      <c r="K110" s="50"/>
      <c r="L110" s="50"/>
      <c r="M110" s="50"/>
      <c r="N110" s="50"/>
      <c r="O110" s="50"/>
      <c r="P110" s="50"/>
      <c r="Q110" s="50"/>
    </row>
    <row r="111" spans="1:17" s="33" customFormat="1" ht="15" customHeight="1">
      <c r="A111" s="209"/>
      <c r="B111" s="36" t="s">
        <v>90</v>
      </c>
      <c r="C111" s="59"/>
      <c r="D111" s="59"/>
      <c r="E111" s="59"/>
      <c r="F111" s="59"/>
      <c r="G111" s="59"/>
      <c r="H111" s="59"/>
      <c r="I111" s="50"/>
      <c r="J111" s="50"/>
      <c r="K111" s="50"/>
      <c r="L111" s="50"/>
      <c r="M111" s="50"/>
      <c r="N111" s="50"/>
      <c r="O111" s="50"/>
      <c r="P111" s="50"/>
      <c r="Q111" s="50"/>
    </row>
    <row r="112" spans="1:17" s="33" customFormat="1" ht="15" customHeight="1">
      <c r="A112" s="209"/>
      <c r="B112" s="35" t="s">
        <v>19</v>
      </c>
      <c r="C112" s="59"/>
      <c r="D112" s="59"/>
      <c r="E112" s="59"/>
      <c r="F112" s="59"/>
      <c r="G112" s="59"/>
      <c r="H112" s="59"/>
      <c r="I112" s="50"/>
      <c r="J112" s="50"/>
      <c r="K112" s="50"/>
      <c r="L112" s="50"/>
      <c r="M112" s="50"/>
      <c r="N112" s="50"/>
      <c r="O112" s="50"/>
      <c r="P112" s="50"/>
      <c r="Q112" s="50"/>
    </row>
    <row r="113" spans="1:17" s="33" customFormat="1" ht="15" customHeight="1">
      <c r="A113" s="209"/>
      <c r="B113" s="35" t="s">
        <v>100</v>
      </c>
      <c r="C113" s="59"/>
      <c r="D113" s="59"/>
      <c r="E113" s="59"/>
      <c r="F113" s="59"/>
      <c r="G113" s="59"/>
      <c r="H113" s="59"/>
      <c r="I113" s="50"/>
      <c r="J113" s="50"/>
      <c r="K113" s="50"/>
      <c r="L113" s="50"/>
      <c r="M113" s="50"/>
      <c r="N113" s="50"/>
      <c r="O113" s="50"/>
      <c r="P113" s="50"/>
      <c r="Q113" s="50"/>
    </row>
    <row r="114" spans="1:17" s="33" customFormat="1" ht="15" customHeight="1">
      <c r="A114" s="209"/>
      <c r="B114" s="60" t="s">
        <v>8</v>
      </c>
      <c r="C114" s="59"/>
      <c r="D114" s="59"/>
      <c r="E114" s="59"/>
      <c r="F114" s="59"/>
      <c r="G114" s="59"/>
      <c r="H114" s="59"/>
      <c r="I114" s="61"/>
      <c r="J114" s="61"/>
      <c r="K114" s="61"/>
      <c r="L114" s="61"/>
      <c r="M114" s="61"/>
      <c r="N114" s="61"/>
      <c r="O114" s="61"/>
      <c r="P114" s="61"/>
      <c r="Q114" s="61"/>
    </row>
    <row r="115" spans="1:17" s="33" customFormat="1" ht="15" customHeight="1">
      <c r="A115" s="210"/>
      <c r="B115" s="62" t="s">
        <v>10</v>
      </c>
      <c r="C115" s="63"/>
      <c r="D115" s="63"/>
      <c r="E115" s="63"/>
      <c r="F115" s="63"/>
      <c r="G115" s="63"/>
      <c r="H115" s="63"/>
      <c r="I115" s="64"/>
      <c r="J115" s="64"/>
      <c r="K115" s="64"/>
      <c r="L115" s="64"/>
      <c r="M115" s="64"/>
      <c r="N115" s="64"/>
      <c r="O115" s="64"/>
      <c r="P115" s="64"/>
      <c r="Q115" s="64"/>
    </row>
    <row r="116" spans="1:17" s="31" customFormat="1" ht="15" customHeight="1">
      <c r="A116" s="200" t="s">
        <v>106</v>
      </c>
      <c r="B116" s="56" t="s">
        <v>3</v>
      </c>
      <c r="C116" s="57"/>
      <c r="D116" s="57"/>
      <c r="E116" s="57"/>
      <c r="F116" s="57"/>
      <c r="G116" s="57"/>
      <c r="H116" s="57"/>
      <c r="I116" s="58"/>
      <c r="J116" s="58"/>
      <c r="K116" s="58"/>
      <c r="L116" s="58"/>
      <c r="M116" s="58"/>
      <c r="N116" s="58"/>
      <c r="O116" s="58"/>
      <c r="P116" s="58"/>
      <c r="Q116" s="58"/>
    </row>
    <row r="117" spans="1:17" s="31" customFormat="1" ht="15" customHeight="1">
      <c r="A117" s="201"/>
      <c r="B117" s="36" t="s">
        <v>87</v>
      </c>
      <c r="C117" s="59"/>
      <c r="D117" s="59"/>
      <c r="E117" s="59"/>
      <c r="F117" s="59"/>
      <c r="G117" s="59"/>
      <c r="H117" s="59"/>
      <c r="I117" s="50"/>
      <c r="J117" s="50"/>
      <c r="K117" s="50"/>
      <c r="L117" s="50"/>
      <c r="M117" s="50"/>
      <c r="N117" s="50"/>
      <c r="O117" s="50"/>
      <c r="P117" s="50"/>
      <c r="Q117" s="50"/>
    </row>
    <row r="118" spans="1:17" s="31" customFormat="1" ht="15" customHeight="1">
      <c r="A118" s="201"/>
      <c r="B118" s="35" t="s">
        <v>15</v>
      </c>
      <c r="C118" s="59"/>
      <c r="D118" s="59"/>
      <c r="E118" s="59"/>
      <c r="F118" s="59"/>
      <c r="G118" s="59"/>
      <c r="H118" s="59"/>
      <c r="I118" s="50"/>
      <c r="J118" s="50"/>
      <c r="K118" s="50"/>
      <c r="L118" s="50"/>
      <c r="M118" s="50"/>
      <c r="N118" s="50"/>
      <c r="O118" s="50"/>
      <c r="P118" s="50"/>
      <c r="Q118" s="50"/>
    </row>
    <row r="119" spans="1:17" s="31" customFormat="1" ht="15" customHeight="1">
      <c r="A119" s="201"/>
      <c r="B119" s="35" t="s">
        <v>16</v>
      </c>
      <c r="C119" s="59"/>
      <c r="D119" s="59"/>
      <c r="E119" s="59"/>
      <c r="F119" s="59"/>
      <c r="G119" s="59"/>
      <c r="H119" s="59"/>
      <c r="I119" s="50"/>
      <c r="J119" s="50"/>
      <c r="K119" s="50"/>
      <c r="L119" s="50"/>
      <c r="M119" s="50"/>
      <c r="N119" s="50"/>
      <c r="O119" s="50"/>
      <c r="P119" s="50"/>
      <c r="Q119" s="50"/>
    </row>
    <row r="120" spans="1:17" s="31" customFormat="1" ht="15" customHeight="1">
      <c r="A120" s="201"/>
      <c r="B120" s="36" t="s">
        <v>90</v>
      </c>
      <c r="C120" s="59"/>
      <c r="D120" s="59"/>
      <c r="E120" s="59"/>
      <c r="F120" s="59"/>
      <c r="G120" s="59"/>
      <c r="H120" s="59"/>
      <c r="I120" s="50"/>
      <c r="J120" s="50"/>
      <c r="K120" s="50"/>
      <c r="L120" s="50"/>
      <c r="M120" s="50"/>
      <c r="N120" s="50"/>
      <c r="O120" s="50"/>
      <c r="P120" s="50"/>
      <c r="Q120" s="50"/>
    </row>
    <row r="121" spans="1:17" s="31" customFormat="1" ht="15" customHeight="1">
      <c r="A121" s="201"/>
      <c r="B121" s="35" t="s">
        <v>19</v>
      </c>
      <c r="C121" s="59"/>
      <c r="D121" s="59"/>
      <c r="E121" s="59"/>
      <c r="F121" s="59"/>
      <c r="G121" s="59"/>
      <c r="H121" s="59"/>
      <c r="I121" s="50"/>
      <c r="J121" s="50"/>
      <c r="K121" s="50"/>
      <c r="L121" s="50"/>
      <c r="M121" s="50"/>
      <c r="N121" s="50"/>
      <c r="O121" s="50"/>
      <c r="P121" s="50"/>
      <c r="Q121" s="50"/>
    </row>
    <row r="122" spans="1:17" s="31" customFormat="1" ht="15" customHeight="1">
      <c r="A122" s="201"/>
      <c r="B122" s="35" t="s">
        <v>100</v>
      </c>
      <c r="C122" s="59"/>
      <c r="D122" s="59"/>
      <c r="E122" s="59"/>
      <c r="F122" s="59"/>
      <c r="G122" s="59"/>
      <c r="H122" s="59"/>
      <c r="I122" s="50"/>
      <c r="J122" s="50"/>
      <c r="K122" s="50"/>
      <c r="L122" s="50"/>
      <c r="M122" s="50"/>
      <c r="N122" s="50"/>
      <c r="O122" s="50"/>
      <c r="P122" s="50"/>
      <c r="Q122" s="50"/>
    </row>
    <row r="123" spans="1:17" s="31" customFormat="1" ht="15" customHeight="1">
      <c r="A123" s="201"/>
      <c r="B123" s="60" t="s">
        <v>8</v>
      </c>
      <c r="C123" s="59"/>
      <c r="D123" s="59"/>
      <c r="E123" s="59"/>
      <c r="F123" s="59"/>
      <c r="G123" s="59"/>
      <c r="H123" s="59"/>
      <c r="I123" s="61"/>
      <c r="J123" s="61"/>
      <c r="K123" s="61"/>
      <c r="L123" s="61"/>
      <c r="M123" s="61"/>
      <c r="N123" s="61"/>
      <c r="O123" s="61"/>
      <c r="P123" s="61"/>
      <c r="Q123" s="61"/>
    </row>
    <row r="124" spans="1:17" s="31" customFormat="1" ht="15" customHeight="1">
      <c r="A124" s="205"/>
      <c r="B124" s="62" t="s">
        <v>10</v>
      </c>
      <c r="C124" s="63"/>
      <c r="D124" s="63"/>
      <c r="E124" s="63"/>
      <c r="F124" s="63"/>
      <c r="G124" s="63"/>
      <c r="H124" s="63"/>
      <c r="I124" s="64"/>
      <c r="J124" s="64"/>
      <c r="K124" s="64"/>
      <c r="L124" s="64"/>
      <c r="M124" s="64"/>
      <c r="N124" s="64"/>
      <c r="O124" s="64"/>
      <c r="P124" s="64"/>
      <c r="Q124" s="64"/>
    </row>
    <row r="125" spans="1:17" s="33" customFormat="1" ht="15" customHeight="1">
      <c r="A125" s="200" t="s">
        <v>107</v>
      </c>
      <c r="B125" s="56" t="s">
        <v>3</v>
      </c>
      <c r="C125" s="57"/>
      <c r="D125" s="57"/>
      <c r="E125" s="57"/>
      <c r="F125" s="57"/>
      <c r="G125" s="57"/>
      <c r="H125" s="57"/>
      <c r="I125" s="58"/>
      <c r="J125" s="58"/>
      <c r="K125" s="58"/>
      <c r="L125" s="58"/>
      <c r="M125" s="58"/>
      <c r="N125" s="58"/>
      <c r="O125" s="58"/>
      <c r="P125" s="58"/>
      <c r="Q125" s="58"/>
    </row>
    <row r="126" spans="1:17" s="33" customFormat="1" ht="15" customHeight="1">
      <c r="A126" s="201"/>
      <c r="B126" s="36" t="s">
        <v>87</v>
      </c>
      <c r="C126" s="59"/>
      <c r="D126" s="59"/>
      <c r="E126" s="59"/>
      <c r="F126" s="59"/>
      <c r="G126" s="59"/>
      <c r="H126" s="59"/>
      <c r="I126" s="50"/>
      <c r="J126" s="50"/>
      <c r="K126" s="50"/>
      <c r="L126" s="50"/>
      <c r="M126" s="50"/>
      <c r="N126" s="50"/>
      <c r="O126" s="50"/>
      <c r="P126" s="50"/>
      <c r="Q126" s="50"/>
    </row>
    <row r="127" spans="1:17" s="33" customFormat="1" ht="15" customHeight="1">
      <c r="A127" s="201"/>
      <c r="B127" s="35" t="s">
        <v>15</v>
      </c>
      <c r="C127" s="59"/>
      <c r="D127" s="59"/>
      <c r="E127" s="59"/>
      <c r="F127" s="59"/>
      <c r="G127" s="59"/>
      <c r="H127" s="59"/>
      <c r="I127" s="50"/>
      <c r="J127" s="50"/>
      <c r="K127" s="50"/>
      <c r="L127" s="50"/>
      <c r="M127" s="50"/>
      <c r="N127" s="50"/>
      <c r="O127" s="50"/>
      <c r="P127" s="50"/>
      <c r="Q127" s="50"/>
    </row>
    <row r="128" spans="1:17" s="33" customFormat="1" ht="15" customHeight="1">
      <c r="A128" s="201"/>
      <c r="B128" s="35" t="s">
        <v>16</v>
      </c>
      <c r="C128" s="59"/>
      <c r="D128" s="59"/>
      <c r="E128" s="59"/>
      <c r="F128" s="59"/>
      <c r="G128" s="59"/>
      <c r="H128" s="59"/>
      <c r="I128" s="50"/>
      <c r="J128" s="50"/>
      <c r="K128" s="50"/>
      <c r="L128" s="50"/>
      <c r="M128" s="50"/>
      <c r="N128" s="50"/>
      <c r="O128" s="50"/>
      <c r="P128" s="50"/>
      <c r="Q128" s="50"/>
    </row>
    <row r="129" spans="1:17" s="33" customFormat="1" ht="15" customHeight="1">
      <c r="A129" s="201"/>
      <c r="B129" s="36" t="s">
        <v>90</v>
      </c>
      <c r="C129" s="59"/>
      <c r="D129" s="59"/>
      <c r="E129" s="59"/>
      <c r="F129" s="59"/>
      <c r="G129" s="59"/>
      <c r="H129" s="59"/>
      <c r="I129" s="50"/>
      <c r="J129" s="50"/>
      <c r="K129" s="50"/>
      <c r="L129" s="50"/>
      <c r="M129" s="50"/>
      <c r="N129" s="50"/>
      <c r="O129" s="50"/>
      <c r="P129" s="50"/>
      <c r="Q129" s="50"/>
    </row>
    <row r="130" spans="1:17" s="33" customFormat="1" ht="15" customHeight="1">
      <c r="A130" s="201"/>
      <c r="B130" s="35" t="s">
        <v>19</v>
      </c>
      <c r="C130" s="59"/>
      <c r="D130" s="59"/>
      <c r="E130" s="59"/>
      <c r="F130" s="59"/>
      <c r="G130" s="59"/>
      <c r="H130" s="59"/>
      <c r="I130" s="50"/>
      <c r="J130" s="50"/>
      <c r="K130" s="50"/>
      <c r="L130" s="50"/>
      <c r="M130" s="50"/>
      <c r="N130" s="50"/>
      <c r="O130" s="50"/>
      <c r="P130" s="50"/>
      <c r="Q130" s="50"/>
    </row>
    <row r="131" spans="1:17" s="33" customFormat="1" ht="15" customHeight="1">
      <c r="A131" s="201"/>
      <c r="B131" s="35" t="s">
        <v>100</v>
      </c>
      <c r="C131" s="59"/>
      <c r="D131" s="59"/>
      <c r="E131" s="59"/>
      <c r="F131" s="59"/>
      <c r="G131" s="59"/>
      <c r="H131" s="59"/>
      <c r="I131" s="50"/>
      <c r="J131" s="50"/>
      <c r="K131" s="50"/>
      <c r="L131" s="50"/>
      <c r="M131" s="50"/>
      <c r="N131" s="50"/>
      <c r="O131" s="50"/>
      <c r="P131" s="50"/>
      <c r="Q131" s="50"/>
    </row>
    <row r="132" spans="1:17" s="33" customFormat="1" ht="15" customHeight="1">
      <c r="A132" s="201"/>
      <c r="B132" s="60" t="s">
        <v>8</v>
      </c>
      <c r="C132" s="59"/>
      <c r="D132" s="59"/>
      <c r="E132" s="59"/>
      <c r="F132" s="59"/>
      <c r="G132" s="59"/>
      <c r="H132" s="59"/>
      <c r="I132" s="61"/>
      <c r="J132" s="61"/>
      <c r="K132" s="61"/>
      <c r="L132" s="61"/>
      <c r="M132" s="61"/>
      <c r="N132" s="61"/>
      <c r="O132" s="61"/>
      <c r="P132" s="61"/>
      <c r="Q132" s="61"/>
    </row>
    <row r="133" spans="1:17" s="33" customFormat="1" ht="15" customHeight="1">
      <c r="A133" s="205"/>
      <c r="B133" s="62" t="s">
        <v>10</v>
      </c>
      <c r="C133" s="63"/>
      <c r="D133" s="63"/>
      <c r="E133" s="63"/>
      <c r="F133" s="63"/>
      <c r="G133" s="63"/>
      <c r="H133" s="63"/>
      <c r="I133" s="64"/>
      <c r="J133" s="64"/>
      <c r="K133" s="64"/>
      <c r="L133" s="64"/>
      <c r="M133" s="64"/>
      <c r="N133" s="64"/>
      <c r="O133" s="64"/>
      <c r="P133" s="64"/>
      <c r="Q133" s="64"/>
    </row>
    <row r="134" spans="1:17" s="33" customFormat="1" ht="15" customHeight="1">
      <c r="A134" s="200" t="s">
        <v>108</v>
      </c>
      <c r="B134" s="56" t="s">
        <v>3</v>
      </c>
      <c r="C134" s="57"/>
      <c r="D134" s="57"/>
      <c r="E134" s="57"/>
      <c r="F134" s="57"/>
      <c r="G134" s="57"/>
      <c r="H134" s="57"/>
      <c r="I134" s="58"/>
      <c r="J134" s="58"/>
      <c r="K134" s="58"/>
      <c r="L134" s="58"/>
      <c r="M134" s="58"/>
      <c r="N134" s="58"/>
      <c r="O134" s="58"/>
      <c r="P134" s="58"/>
      <c r="Q134" s="58"/>
    </row>
    <row r="135" spans="1:17" s="33" customFormat="1" ht="15" customHeight="1">
      <c r="A135" s="201"/>
      <c r="B135" s="36" t="s">
        <v>87</v>
      </c>
      <c r="C135" s="59"/>
      <c r="D135" s="59"/>
      <c r="E135" s="59"/>
      <c r="F135" s="59"/>
      <c r="G135" s="59"/>
      <c r="H135" s="59"/>
      <c r="I135" s="50"/>
      <c r="J135" s="50"/>
      <c r="K135" s="50"/>
      <c r="L135" s="50"/>
      <c r="M135" s="50"/>
      <c r="N135" s="50"/>
      <c r="O135" s="50"/>
      <c r="P135" s="50"/>
      <c r="Q135" s="50"/>
    </row>
    <row r="136" spans="1:17" s="33" customFormat="1" ht="15" customHeight="1">
      <c r="A136" s="201"/>
      <c r="B136" s="35" t="s">
        <v>15</v>
      </c>
      <c r="C136" s="59"/>
      <c r="D136" s="59"/>
      <c r="E136" s="59"/>
      <c r="F136" s="59"/>
      <c r="G136" s="59"/>
      <c r="H136" s="59"/>
      <c r="I136" s="50"/>
      <c r="J136" s="50"/>
      <c r="K136" s="50"/>
      <c r="L136" s="50"/>
      <c r="M136" s="50"/>
      <c r="N136" s="50"/>
      <c r="O136" s="50"/>
      <c r="P136" s="50"/>
      <c r="Q136" s="50"/>
    </row>
    <row r="137" spans="1:17" s="33" customFormat="1" ht="15" customHeight="1">
      <c r="A137" s="201"/>
      <c r="B137" s="35" t="s">
        <v>16</v>
      </c>
      <c r="C137" s="59"/>
      <c r="D137" s="59"/>
      <c r="E137" s="59"/>
      <c r="F137" s="59"/>
      <c r="G137" s="59"/>
      <c r="H137" s="59"/>
      <c r="I137" s="50"/>
      <c r="J137" s="50"/>
      <c r="K137" s="50"/>
      <c r="L137" s="50"/>
      <c r="M137" s="50"/>
      <c r="N137" s="50"/>
      <c r="O137" s="50"/>
      <c r="P137" s="50"/>
      <c r="Q137" s="50"/>
    </row>
    <row r="138" spans="1:17" s="33" customFormat="1" ht="15" customHeight="1">
      <c r="A138" s="201"/>
      <c r="B138" s="36" t="s">
        <v>90</v>
      </c>
      <c r="C138" s="59"/>
      <c r="D138" s="59"/>
      <c r="E138" s="59"/>
      <c r="F138" s="59"/>
      <c r="G138" s="59"/>
      <c r="H138" s="59"/>
      <c r="I138" s="50"/>
      <c r="J138" s="50"/>
      <c r="K138" s="50"/>
      <c r="L138" s="50"/>
      <c r="M138" s="50"/>
      <c r="N138" s="50"/>
      <c r="O138" s="50"/>
      <c r="P138" s="50"/>
      <c r="Q138" s="50"/>
    </row>
    <row r="139" spans="1:17" s="33" customFormat="1" ht="15" customHeight="1">
      <c r="A139" s="201"/>
      <c r="B139" s="35" t="s">
        <v>19</v>
      </c>
      <c r="C139" s="59"/>
      <c r="D139" s="59"/>
      <c r="E139" s="59"/>
      <c r="F139" s="59"/>
      <c r="G139" s="59"/>
      <c r="H139" s="59"/>
      <c r="I139" s="50"/>
      <c r="J139" s="50"/>
      <c r="K139" s="50"/>
      <c r="L139" s="50"/>
      <c r="M139" s="50"/>
      <c r="N139" s="50"/>
      <c r="O139" s="50"/>
      <c r="P139" s="50"/>
      <c r="Q139" s="50"/>
    </row>
    <row r="140" spans="1:17" s="33" customFormat="1" ht="15" customHeight="1">
      <c r="A140" s="201"/>
      <c r="B140" s="35" t="s">
        <v>100</v>
      </c>
      <c r="C140" s="59"/>
      <c r="D140" s="59"/>
      <c r="E140" s="59"/>
      <c r="F140" s="59"/>
      <c r="G140" s="59"/>
      <c r="H140" s="59"/>
      <c r="I140" s="50"/>
      <c r="J140" s="50"/>
      <c r="K140" s="50"/>
      <c r="L140" s="50"/>
      <c r="M140" s="50"/>
      <c r="N140" s="50"/>
      <c r="O140" s="50"/>
      <c r="P140" s="50"/>
      <c r="Q140" s="50"/>
    </row>
    <row r="141" spans="1:17" s="33" customFormat="1" ht="15" customHeight="1">
      <c r="A141" s="201"/>
      <c r="B141" s="60" t="s">
        <v>8</v>
      </c>
      <c r="C141" s="59"/>
      <c r="D141" s="59"/>
      <c r="E141" s="59"/>
      <c r="F141" s="59"/>
      <c r="G141" s="59"/>
      <c r="H141" s="59"/>
      <c r="I141" s="61"/>
      <c r="J141" s="61"/>
      <c r="K141" s="61"/>
      <c r="L141" s="61"/>
      <c r="M141" s="61"/>
      <c r="N141" s="61"/>
      <c r="O141" s="61"/>
      <c r="P141" s="61"/>
      <c r="Q141" s="61"/>
    </row>
    <row r="142" spans="1:17" s="33" customFormat="1" ht="15" customHeight="1">
      <c r="A142" s="205"/>
      <c r="B142" s="62" t="s">
        <v>10</v>
      </c>
      <c r="C142" s="63"/>
      <c r="D142" s="63"/>
      <c r="E142" s="63"/>
      <c r="F142" s="63"/>
      <c r="G142" s="63"/>
      <c r="H142" s="63"/>
      <c r="I142" s="64"/>
      <c r="J142" s="64"/>
      <c r="K142" s="64"/>
      <c r="L142" s="64"/>
      <c r="M142" s="64"/>
      <c r="N142" s="64"/>
      <c r="O142" s="64"/>
      <c r="P142" s="64"/>
      <c r="Q142" s="64"/>
    </row>
    <row r="143" spans="1:17" s="33" customFormat="1" ht="15" customHeight="1">
      <c r="A143" s="200" t="s">
        <v>109</v>
      </c>
      <c r="B143" s="56" t="s">
        <v>3</v>
      </c>
      <c r="C143" s="57"/>
      <c r="D143" s="57"/>
      <c r="E143" s="57"/>
      <c r="F143" s="57"/>
      <c r="G143" s="57"/>
      <c r="H143" s="57"/>
      <c r="I143" s="58"/>
      <c r="J143" s="58"/>
      <c r="K143" s="58"/>
      <c r="L143" s="58"/>
      <c r="M143" s="58"/>
      <c r="N143" s="58"/>
      <c r="O143" s="58"/>
      <c r="P143" s="58"/>
      <c r="Q143" s="58"/>
    </row>
    <row r="144" spans="1:17" s="33" customFormat="1" ht="15" customHeight="1">
      <c r="A144" s="201"/>
      <c r="B144" s="36" t="s">
        <v>87</v>
      </c>
      <c r="C144" s="59"/>
      <c r="D144" s="59"/>
      <c r="E144" s="59"/>
      <c r="F144" s="59"/>
      <c r="G144" s="59"/>
      <c r="H144" s="59"/>
      <c r="I144" s="50"/>
      <c r="J144" s="50"/>
      <c r="K144" s="50"/>
      <c r="L144" s="50"/>
      <c r="M144" s="50"/>
      <c r="N144" s="50"/>
      <c r="O144" s="50"/>
      <c r="P144" s="50"/>
      <c r="Q144" s="50"/>
    </row>
    <row r="145" spans="1:17" s="33" customFormat="1" ht="15" customHeight="1">
      <c r="A145" s="201"/>
      <c r="B145" s="35" t="s">
        <v>15</v>
      </c>
      <c r="C145" s="59"/>
      <c r="D145" s="59"/>
      <c r="E145" s="59"/>
      <c r="F145" s="59"/>
      <c r="G145" s="59"/>
      <c r="H145" s="59"/>
      <c r="I145" s="50"/>
      <c r="J145" s="50"/>
      <c r="K145" s="50"/>
      <c r="L145" s="50"/>
      <c r="M145" s="50"/>
      <c r="N145" s="50"/>
      <c r="O145" s="50"/>
      <c r="P145" s="50"/>
      <c r="Q145" s="50"/>
    </row>
    <row r="146" spans="1:17" s="33" customFormat="1" ht="15" customHeight="1">
      <c r="A146" s="201"/>
      <c r="B146" s="35" t="s">
        <v>16</v>
      </c>
      <c r="C146" s="59"/>
      <c r="D146" s="59"/>
      <c r="E146" s="59"/>
      <c r="F146" s="59"/>
      <c r="G146" s="59"/>
      <c r="H146" s="59"/>
      <c r="I146" s="50"/>
      <c r="J146" s="50"/>
      <c r="K146" s="50"/>
      <c r="L146" s="50"/>
      <c r="M146" s="50"/>
      <c r="N146" s="50"/>
      <c r="O146" s="50"/>
      <c r="P146" s="50"/>
      <c r="Q146" s="50"/>
    </row>
    <row r="147" spans="1:17" s="33" customFormat="1" ht="15" customHeight="1">
      <c r="A147" s="201"/>
      <c r="B147" s="36" t="s">
        <v>90</v>
      </c>
      <c r="C147" s="59"/>
      <c r="D147" s="59"/>
      <c r="E147" s="59"/>
      <c r="F147" s="59"/>
      <c r="G147" s="59"/>
      <c r="H147" s="59"/>
      <c r="I147" s="50"/>
      <c r="J147" s="50"/>
      <c r="K147" s="50"/>
      <c r="L147" s="50"/>
      <c r="M147" s="50"/>
      <c r="N147" s="50"/>
      <c r="O147" s="50"/>
      <c r="P147" s="50"/>
      <c r="Q147" s="50"/>
    </row>
    <row r="148" spans="1:17" s="33" customFormat="1" ht="15" customHeight="1">
      <c r="A148" s="201"/>
      <c r="B148" s="35" t="s">
        <v>19</v>
      </c>
      <c r="C148" s="59"/>
      <c r="D148" s="59"/>
      <c r="E148" s="59"/>
      <c r="F148" s="59"/>
      <c r="G148" s="59"/>
      <c r="H148" s="59"/>
      <c r="I148" s="50"/>
      <c r="J148" s="50"/>
      <c r="K148" s="50"/>
      <c r="L148" s="50"/>
      <c r="M148" s="50"/>
      <c r="N148" s="50"/>
      <c r="O148" s="50"/>
      <c r="P148" s="50"/>
      <c r="Q148" s="50"/>
    </row>
    <row r="149" spans="1:17" s="33" customFormat="1" ht="15" customHeight="1">
      <c r="A149" s="201"/>
      <c r="B149" s="35" t="s">
        <v>100</v>
      </c>
      <c r="C149" s="59"/>
      <c r="D149" s="59"/>
      <c r="E149" s="59"/>
      <c r="F149" s="59"/>
      <c r="G149" s="59"/>
      <c r="H149" s="59"/>
      <c r="I149" s="50"/>
      <c r="J149" s="50"/>
      <c r="K149" s="50"/>
      <c r="L149" s="50"/>
      <c r="M149" s="50"/>
      <c r="N149" s="50"/>
      <c r="O149" s="50"/>
      <c r="P149" s="50"/>
      <c r="Q149" s="50"/>
    </row>
    <row r="150" spans="1:17" s="33" customFormat="1" ht="15" customHeight="1">
      <c r="A150" s="201"/>
      <c r="B150" s="60" t="s">
        <v>8</v>
      </c>
      <c r="C150" s="59"/>
      <c r="D150" s="59"/>
      <c r="E150" s="59"/>
      <c r="F150" s="59"/>
      <c r="G150" s="59"/>
      <c r="H150" s="59"/>
      <c r="I150" s="61"/>
      <c r="J150" s="61"/>
      <c r="K150" s="61"/>
      <c r="L150" s="61"/>
      <c r="M150" s="61"/>
      <c r="N150" s="61"/>
      <c r="O150" s="61"/>
      <c r="P150" s="61"/>
      <c r="Q150" s="61"/>
    </row>
    <row r="151" spans="1:17" s="33" customFormat="1" ht="15" customHeight="1">
      <c r="A151" s="205"/>
      <c r="B151" s="62" t="s">
        <v>10</v>
      </c>
      <c r="C151" s="63"/>
      <c r="D151" s="63"/>
      <c r="E151" s="63"/>
      <c r="F151" s="63"/>
      <c r="G151" s="63"/>
      <c r="H151" s="63"/>
      <c r="I151" s="64"/>
      <c r="J151" s="64"/>
      <c r="K151" s="64"/>
      <c r="L151" s="64"/>
      <c r="M151" s="64"/>
      <c r="N151" s="64"/>
      <c r="O151" s="64"/>
      <c r="P151" s="64"/>
      <c r="Q151" s="64"/>
    </row>
    <row r="152" spans="1:17" s="39" customFormat="1" ht="15" customHeight="1">
      <c r="A152" s="37"/>
      <c r="B152" s="38"/>
      <c r="C152" s="88"/>
      <c r="D152" s="88"/>
      <c r="E152" s="88"/>
      <c r="F152" s="88"/>
      <c r="G152" s="88"/>
      <c r="H152" s="88"/>
      <c r="I152" s="88"/>
      <c r="J152" s="88"/>
      <c r="K152" s="88"/>
      <c r="L152" s="88"/>
      <c r="M152" s="88"/>
      <c r="N152" s="88"/>
      <c r="O152" s="88"/>
      <c r="P152" s="88"/>
      <c r="Q152" s="88"/>
    </row>
    <row r="153" spans="1:17" s="39" customFormat="1" ht="15" customHeight="1">
      <c r="A153" s="81" t="s">
        <v>111</v>
      </c>
      <c r="B153" s="81"/>
      <c r="C153" s="81"/>
      <c r="D153" s="81"/>
      <c r="E153" s="81"/>
      <c r="F153" s="81"/>
      <c r="G153" s="81"/>
      <c r="H153" s="81"/>
      <c r="I153" s="81"/>
      <c r="J153" s="81"/>
      <c r="K153" s="81"/>
      <c r="L153" s="88"/>
      <c r="M153" s="88"/>
      <c r="N153" s="88"/>
      <c r="O153" s="88"/>
      <c r="P153" s="88"/>
      <c r="Q153" s="88"/>
    </row>
    <row r="154" spans="1:17" s="39" customFormat="1" ht="15" customHeight="1">
      <c r="A154" s="37"/>
      <c r="B154" s="38"/>
      <c r="C154" s="88"/>
      <c r="D154" s="88"/>
      <c r="E154" s="88"/>
      <c r="F154" s="88"/>
      <c r="G154" s="88"/>
      <c r="H154" s="88"/>
      <c r="I154" s="88"/>
      <c r="J154" s="88"/>
      <c r="K154" s="88"/>
      <c r="L154" s="88"/>
      <c r="M154" s="88"/>
      <c r="N154" s="88"/>
      <c r="O154" s="88"/>
      <c r="P154" s="88"/>
      <c r="Q154" s="88"/>
    </row>
    <row r="155" spans="1:17" s="39" customFormat="1" ht="15" customHeight="1">
      <c r="A155" s="37"/>
      <c r="B155" s="38"/>
      <c r="C155" s="88"/>
      <c r="D155" s="88"/>
      <c r="E155" s="88"/>
      <c r="F155" s="88"/>
      <c r="G155" s="88"/>
      <c r="H155" s="88"/>
      <c r="I155" s="88"/>
      <c r="J155" s="88"/>
      <c r="K155" s="88"/>
      <c r="L155" s="88"/>
      <c r="M155" s="88"/>
      <c r="N155" s="88"/>
      <c r="O155" s="88"/>
      <c r="P155" s="88"/>
      <c r="Q155" s="88"/>
    </row>
  </sheetData>
  <sheetProtection algorithmName="SHA-256" hashValue="8XG2dKm8F8pq2baFbJCSkPumAcMMSXz7ql/HtWmmtsI=" saltValue="0QqLITSr4kAK2TiF3DnJaw==" spinCount="100000" sheet="1"/>
  <mergeCells count="15">
    <mergeCell ref="A6:H6"/>
    <mergeCell ref="A143:A151"/>
    <mergeCell ref="A9:A20"/>
    <mergeCell ref="A21:A32"/>
    <mergeCell ref="A45:A56"/>
    <mergeCell ref="A57:A69"/>
    <mergeCell ref="A70:A78"/>
    <mergeCell ref="A79:A87"/>
    <mergeCell ref="A89:A97"/>
    <mergeCell ref="A98:A106"/>
    <mergeCell ref="A116:A124"/>
    <mergeCell ref="A125:A133"/>
    <mergeCell ref="A134:A142"/>
    <mergeCell ref="A107:A115"/>
    <mergeCell ref="A33:A44"/>
  </mergeCells>
  <conditionalFormatting sqref="C148:G155 H152:Q155">
    <cfRule type="cellIs" dxfId="21" priority="66" operator="lessThan">
      <formula>0</formula>
    </cfRule>
  </conditionalFormatting>
  <conditionalFormatting sqref="C15:H20">
    <cfRule type="cellIs" dxfId="20" priority="26" operator="lessThan">
      <formula>0</formula>
    </cfRule>
  </conditionalFormatting>
  <conditionalFormatting sqref="C26:H32">
    <cfRule type="cellIs" dxfId="19" priority="3" operator="lessThan">
      <formula>0</formula>
    </cfRule>
  </conditionalFormatting>
  <conditionalFormatting sqref="C38:H44">
    <cfRule type="cellIs" dxfId="18" priority="2" operator="lessThan">
      <formula>0</formula>
    </cfRule>
  </conditionalFormatting>
  <conditionalFormatting sqref="C50:H56">
    <cfRule type="cellIs" dxfId="17" priority="4" operator="lessThan">
      <formula>0</formula>
    </cfRule>
  </conditionalFormatting>
  <conditionalFormatting sqref="C62:H69">
    <cfRule type="cellIs" dxfId="16" priority="1" operator="lessThan">
      <formula>0</formula>
    </cfRule>
  </conditionalFormatting>
  <conditionalFormatting sqref="C75:H78">
    <cfRule type="cellIs" dxfId="15" priority="27" operator="lessThan">
      <formula>0</formula>
    </cfRule>
  </conditionalFormatting>
  <conditionalFormatting sqref="C84:H87">
    <cfRule type="cellIs" dxfId="14" priority="24" operator="lessThan">
      <formula>0</formula>
    </cfRule>
  </conditionalFormatting>
  <conditionalFormatting sqref="C94:H97">
    <cfRule type="cellIs" dxfId="13" priority="22" operator="lessThan">
      <formula>0</formula>
    </cfRule>
  </conditionalFormatting>
  <conditionalFormatting sqref="C103:H106">
    <cfRule type="cellIs" dxfId="12" priority="20" operator="lessThan">
      <formula>0</formula>
    </cfRule>
  </conditionalFormatting>
  <conditionalFormatting sqref="C112:H115">
    <cfRule type="cellIs" dxfId="11" priority="10" operator="lessThan">
      <formula>0</formula>
    </cfRule>
  </conditionalFormatting>
  <conditionalFormatting sqref="C121:H124">
    <cfRule type="cellIs" dxfId="10" priority="18" operator="lessThan">
      <formula>0</formula>
    </cfRule>
  </conditionalFormatting>
  <conditionalFormatting sqref="C130:H133">
    <cfRule type="cellIs" dxfId="9" priority="16" operator="lessThan">
      <formula>0</formula>
    </cfRule>
  </conditionalFormatting>
  <conditionalFormatting sqref="C139:H142">
    <cfRule type="cellIs" dxfId="8" priority="14" operator="lessThan">
      <formula>0</formula>
    </cfRule>
  </conditionalFormatting>
  <conditionalFormatting sqref="H148:H151">
    <cfRule type="cellIs" dxfId="7" priority="12" operator="lessThan">
      <formula>0</formula>
    </cfRule>
  </conditionalFormatting>
  <conditionalFormatting sqref="I20:Q20">
    <cfRule type="cellIs" dxfId="6" priority="44" operator="lessThan">
      <formula>0</formula>
    </cfRule>
  </conditionalFormatting>
  <conditionalFormatting sqref="I32:Q32">
    <cfRule type="cellIs" dxfId="5" priority="64" operator="lessThan">
      <formula>0</formula>
    </cfRule>
  </conditionalFormatting>
  <conditionalFormatting sqref="I44:Q44">
    <cfRule type="cellIs" dxfId="4" priority="9" operator="lessThan">
      <formula>0</formula>
    </cfRule>
  </conditionalFormatting>
  <conditionalFormatting sqref="I56:Q56 I69:Q69 I78:Q78 I87:Q87">
    <cfRule type="cellIs" dxfId="3" priority="61" operator="lessThan">
      <formula>0</formula>
    </cfRule>
  </conditionalFormatting>
  <conditionalFormatting sqref="I97:Q97">
    <cfRule type="cellIs" dxfId="2" priority="50" operator="lessThan">
      <formula>0</formula>
    </cfRule>
  </conditionalFormatting>
  <conditionalFormatting sqref="I106:Q106 I115:Q115">
    <cfRule type="cellIs" dxfId="1" priority="56" operator="lessThan">
      <formula>0</formula>
    </cfRule>
  </conditionalFormatting>
  <conditionalFormatting sqref="I124:Q124 I133:Q133 I142:Q142 I151:Q151">
    <cfRule type="cellIs" dxfId="0" priority="5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2.xml><?xml version="1.0" encoding="utf-8"?>
<ds:datastoreItem xmlns:ds="http://schemas.openxmlformats.org/officeDocument/2006/customXml" ds:itemID="{5B842D4F-D8CD-4762-A17C-4634633E685B}">
  <ds:schemaRefs>
    <ds:schemaRef ds:uri="http://www.w3.org/XML/1998/namespace"/>
    <ds:schemaRef ds:uri="c407a2c0-5cb3-4b2f-a008-5d1f6afed406"/>
    <ds:schemaRef ds:uri="http://purl.org/dc/elements/1.1/"/>
    <ds:schemaRef ds:uri="http://purl.org/dc/terms/"/>
    <ds:schemaRef ds:uri="http://purl.org/dc/dcmitype/"/>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57A6CE93-C291-46DA-8791-C4EF9FC2F069}">
  <ds:schemaRefs>
    <ds:schemaRef ds:uri="http://schemas.microsoft.com/DataMashup"/>
  </ds:schemaRefs>
</ds:datastoreItem>
</file>

<file path=customXml/itemProps4.xml><?xml version="1.0" encoding="utf-8"?>
<ds:datastoreItem xmlns:ds="http://schemas.openxmlformats.org/officeDocument/2006/customXml" ds:itemID="{F94CC0A7-7BCB-459D-AB09-C1790B8C6E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Baseline</vt:lpstr>
      <vt:lpstr>Sheet1</vt:lpstr>
      <vt:lpstr>Contents</vt:lpstr>
      <vt:lpstr>Notes</vt:lpstr>
      <vt:lpstr>National by practitioner ty (2)</vt:lpstr>
      <vt:lpstr>Whole of Medical</vt:lpstr>
      <vt:lpstr>Intern</vt:lpstr>
      <vt:lpstr>Hospital Prevocational</vt:lpstr>
      <vt:lpstr>Hospital CMO</vt:lpstr>
      <vt:lpstr>Registrar</vt:lpstr>
      <vt:lpstr>Specialist</vt:lpstr>
      <vt:lpstr>Other Medical</vt:lpstr>
      <vt:lpstr>Limited and other provisional</vt:lpstr>
      <vt:lpstr>NSW by practitioner type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2026-06-03T02:44:18Z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2026-01-16T00:38:07Z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135b1f2d-7025-481a-8e51-4ae62d09bcf3</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